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E:\D diskas\Pirkimai\Pirkimai_2026 metai\Raseinių PSPC\Laboratoriniai tyrimai\Pirkimo dokumnetai_2026\"/>
    </mc:Choice>
  </mc:AlternateContent>
  <xr:revisionPtr revIDLastSave="0" documentId="13_ncr:1_{3971E57E-0B04-44F1-9BD7-1B1DD4293037}" xr6:coauthVersionLast="47" xr6:coauthVersionMax="47" xr10:uidLastSave="{00000000-0000-0000-0000-000000000000}"/>
  <bookViews>
    <workbookView xWindow="28680" yWindow="-120" windowWidth="29040" windowHeight="15720" activeTab="1" xr2:uid="{58139EC8-6363-41E2-8FD4-B61C3D00A91F}"/>
  </bookViews>
  <sheets>
    <sheet name="Techninė specifikacija" sheetId="5" r:id="rId1"/>
    <sheet name="Tyrimai"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9" i="4" l="1"/>
  <c r="F188" i="4"/>
  <c r="F187" i="4"/>
  <c r="F185" i="4"/>
  <c r="F184" i="4"/>
  <c r="F180" i="4"/>
  <c r="F179" i="4"/>
  <c r="F178" i="4"/>
  <c r="F177" i="4"/>
  <c r="F176" i="4"/>
  <c r="F175" i="4"/>
  <c r="F174" i="4"/>
  <c r="F173" i="4"/>
  <c r="F161" i="4"/>
  <c r="F157" i="4"/>
  <c r="F158" i="4"/>
  <c r="F159" i="4"/>
  <c r="F160" i="4"/>
  <c r="F162" i="4"/>
  <c r="F163" i="4"/>
  <c r="F164" i="4"/>
  <c r="F165" i="4"/>
  <c r="F166" i="4"/>
  <c r="F167" i="4"/>
  <c r="F168" i="4"/>
  <c r="F169" i="4"/>
  <c r="F170" i="4"/>
  <c r="F171" i="4"/>
  <c r="F172" i="4"/>
  <c r="F156" i="4"/>
  <c r="F132" i="4"/>
  <c r="F143" i="4"/>
  <c r="F144" i="4"/>
  <c r="F145" i="4"/>
  <c r="F146" i="4"/>
  <c r="F147" i="4"/>
  <c r="F148" i="4"/>
  <c r="F149" i="4"/>
  <c r="F150" i="4"/>
  <c r="F151" i="4"/>
  <c r="F152" i="4"/>
  <c r="F153" i="4"/>
  <c r="F154" i="4"/>
  <c r="F131" i="4"/>
  <c r="F133" i="4"/>
  <c r="F134" i="4"/>
  <c r="F135" i="4"/>
  <c r="F136" i="4"/>
  <c r="F137" i="4"/>
  <c r="F138" i="4"/>
  <c r="F139" i="4"/>
  <c r="F140" i="4"/>
  <c r="F141" i="4"/>
  <c r="F142" i="4"/>
  <c r="F116" i="4"/>
  <c r="F117" i="4"/>
  <c r="F118" i="4"/>
  <c r="F119" i="4"/>
  <c r="F120" i="4"/>
  <c r="F122" i="4"/>
  <c r="F123" i="4"/>
  <c r="F124" i="4"/>
  <c r="F125" i="4"/>
  <c r="F126" i="4"/>
  <c r="F127" i="4"/>
  <c r="F128" i="4"/>
  <c r="F129" i="4"/>
  <c r="F130" i="4"/>
  <c r="F105" i="4"/>
  <c r="F106" i="4"/>
  <c r="F107" i="4"/>
  <c r="F108" i="4"/>
  <c r="F109" i="4"/>
  <c r="F110" i="4"/>
  <c r="F111" i="4"/>
  <c r="F112" i="4"/>
  <c r="F113" i="4"/>
  <c r="F114" i="4"/>
  <c r="F115" i="4"/>
  <c r="F89" i="4"/>
  <c r="F90" i="4"/>
  <c r="F91" i="4"/>
  <c r="F92" i="4"/>
  <c r="F93" i="4"/>
  <c r="F94" i="4"/>
  <c r="F95" i="4"/>
  <c r="F96" i="4"/>
  <c r="F97" i="4"/>
  <c r="F98" i="4"/>
  <c r="F99" i="4"/>
  <c r="F100" i="4"/>
  <c r="F101" i="4"/>
  <c r="F102" i="4"/>
  <c r="F103" i="4"/>
  <c r="F104" i="4"/>
  <c r="F72" i="4"/>
  <c r="F73" i="4"/>
  <c r="F74" i="4"/>
  <c r="F75" i="4"/>
  <c r="F76" i="4"/>
  <c r="F77" i="4"/>
  <c r="F78" i="4"/>
  <c r="F79" i="4"/>
  <c r="F80" i="4"/>
  <c r="F81" i="4"/>
  <c r="F82" i="4"/>
  <c r="F83" i="4"/>
  <c r="F84" i="4"/>
  <c r="F85" i="4"/>
  <c r="F86" i="4"/>
  <c r="F87" i="4"/>
  <c r="F88" i="4"/>
  <c r="F51" i="4"/>
  <c r="F52" i="4"/>
  <c r="F53" i="4"/>
  <c r="F54" i="4"/>
  <c r="F55" i="4"/>
  <c r="F56" i="4"/>
  <c r="F57" i="4"/>
  <c r="F58" i="4"/>
  <c r="F59" i="4"/>
  <c r="F60" i="4"/>
  <c r="F61" i="4"/>
  <c r="F62" i="4"/>
  <c r="F63" i="4"/>
  <c r="F64" i="4"/>
  <c r="F65" i="4"/>
  <c r="F66" i="4"/>
  <c r="F67" i="4"/>
  <c r="F68" i="4"/>
  <c r="F69" i="4"/>
  <c r="F70" i="4"/>
  <c r="F71" i="4"/>
  <c r="F38" i="4"/>
  <c r="F39" i="4"/>
  <c r="F40" i="4"/>
  <c r="F41" i="4"/>
  <c r="F42" i="4"/>
  <c r="F43" i="4"/>
  <c r="F44" i="4"/>
  <c r="F45" i="4"/>
  <c r="F46" i="4"/>
  <c r="F47" i="4"/>
  <c r="F48" i="4"/>
  <c r="F49" i="4"/>
  <c r="F50" i="4"/>
  <c r="F19" i="4"/>
  <c r="F20" i="4"/>
  <c r="F21" i="4"/>
  <c r="F22" i="4"/>
  <c r="F23" i="4"/>
  <c r="F24" i="4"/>
  <c r="F25" i="4"/>
  <c r="F26" i="4"/>
  <c r="F27" i="4"/>
  <c r="F28" i="4"/>
  <c r="F29" i="4"/>
  <c r="F30" i="4"/>
  <c r="F31" i="4"/>
  <c r="F32" i="4"/>
  <c r="F33" i="4"/>
  <c r="F34" i="4"/>
  <c r="F35" i="4"/>
  <c r="F36" i="4"/>
  <c r="F37" i="4"/>
  <c r="F6" i="4"/>
  <c r="F7" i="4"/>
  <c r="F8" i="4"/>
  <c r="F9" i="4"/>
  <c r="F10" i="4"/>
  <c r="F11" i="4"/>
  <c r="F12" i="4"/>
  <c r="F13" i="4"/>
  <c r="F14" i="4"/>
  <c r="F15" i="4"/>
  <c r="F16" i="4"/>
  <c r="F17" i="4"/>
  <c r="F18" i="4"/>
  <c r="F5" i="4"/>
  <c r="F4" i="4"/>
  <c r="F3" i="4"/>
  <c r="F190" i="4" l="1"/>
</calcChain>
</file>

<file path=xl/sharedStrings.xml><?xml version="1.0" encoding="utf-8"?>
<sst xmlns="http://schemas.openxmlformats.org/spreadsheetml/2006/main" count="210" uniqueCount="210">
  <si>
    <t>Antibiotikograma 12 diskų</t>
  </si>
  <si>
    <t>Antibiotikograma 6 diskai</t>
  </si>
  <si>
    <t>CHOL Cholesterolis</t>
  </si>
  <si>
    <t>DTL Didelio tankio lipoproteinų cholesterolis</t>
  </si>
  <si>
    <t>MTL Mažo tankio lipoproteinų cholesterolis (apskaičiuotas pagal Friedewaldo formulę) (atliekamas iš tyrimų CHOL, DTL ir TRIG)</t>
  </si>
  <si>
    <t>TRIG Triacilgliceroliai</t>
  </si>
  <si>
    <t>GLU Gliukozė plazmoje</t>
  </si>
  <si>
    <t>GLU Gliukozė plazmoje (GTM mėginys po 2 val.)</t>
  </si>
  <si>
    <t>HbA1c Glikozilinto hemoglobino koncentracijos nustatymas</t>
  </si>
  <si>
    <t>TBIL Bendrasis bilirubinas</t>
  </si>
  <si>
    <t>DBIL Tiesioginis bilirubinas</t>
  </si>
  <si>
    <t>IBIL Netiesioginis bilirubinas (apskaičiuotas) (atliekamas iš tyrimų TBIL ir DBIL)</t>
  </si>
  <si>
    <t>ASAT Aspartato aminotransferazė</t>
  </si>
  <si>
    <t>ALAT Alanino aminotransferazė</t>
  </si>
  <si>
    <t>GGT Gama glutamiltransferazė</t>
  </si>
  <si>
    <t>ALP Šarminė fosfatazė</t>
  </si>
  <si>
    <t>P-AMYL Kasos amilazė</t>
  </si>
  <si>
    <t>AMYL Amilazė</t>
  </si>
  <si>
    <t>FER Feritinas</t>
  </si>
  <si>
    <t>UA Šlapimo rūgštis</t>
  </si>
  <si>
    <t>UREA Šlapalas</t>
  </si>
  <si>
    <t>CREA Kreatininas</t>
  </si>
  <si>
    <t>ALB Albuminas</t>
  </si>
  <si>
    <t>ASO Antikūnai prieš streptoliziną O</t>
  </si>
  <si>
    <t>RF Reumatoidinis faktorius</t>
  </si>
  <si>
    <t>LIP Lipazė</t>
  </si>
  <si>
    <t>VitB12 Kobalaminas (vitaminas B12)</t>
  </si>
  <si>
    <t>FOL Folio rūgštis</t>
  </si>
  <si>
    <t>VitD 25-OH vitaminas D</t>
  </si>
  <si>
    <t>HCY Homocisteinas</t>
  </si>
  <si>
    <t>CK Kreatinkinazė</t>
  </si>
  <si>
    <t>TP Bendrasis baltymas</t>
  </si>
  <si>
    <t>CK-MB Kreatinkinazės širdies izofermento masės nustatymas</t>
  </si>
  <si>
    <t>GFG Glomerulų filtracijos greitis (pagal CKD-EPI) (atliekamas iš tyrimo CREA)</t>
  </si>
  <si>
    <t>MTL Mažo tankio lipoproteinų cholesterolis (tiesioginis, išmatuojamas)</t>
  </si>
  <si>
    <t>AB12 Aktyvusis vitaminas B12 (holotranskobalaminas)</t>
  </si>
  <si>
    <t>K Kalis</t>
  </si>
  <si>
    <t>Na Natris</t>
  </si>
  <si>
    <t>Ca Kalcis</t>
  </si>
  <si>
    <t>Ca++ Jonizuotas kalcis (apskaičiuojamas iš Ca)</t>
  </si>
  <si>
    <t>Fe Geležis</t>
  </si>
  <si>
    <t>Mg Magnis</t>
  </si>
  <si>
    <t>P Fosforas</t>
  </si>
  <si>
    <t>Cl Chloridai</t>
  </si>
  <si>
    <t>Zn Cinkas</t>
  </si>
  <si>
    <t>BKT Bendrasis hematologinis tyrimas su automatizuota ≥ 5-ių dalių leukograma</t>
  </si>
  <si>
    <t>ACR Albumino ir kreatinino santykis šlapime</t>
  </si>
  <si>
    <t>iFOB slapto kraujo kokybinis greitasis tyrimas</t>
  </si>
  <si>
    <t>Mikroskopinis tyrimas dėl kirmėlių kiaušinių išmatose</t>
  </si>
  <si>
    <t>H. pylori antigenas (greitasis)</t>
  </si>
  <si>
    <t>PT/INR Protrombino laiko tyrimas</t>
  </si>
  <si>
    <t>ADTL Aktyvinto dalinio tromboplastino laikas</t>
  </si>
  <si>
    <t>D-Dimerai</t>
  </si>
  <si>
    <t>FIBR Fibrinogenas</t>
  </si>
  <si>
    <t>ABO RhD kraujyje, hemagliutinacija plokštumoje</t>
  </si>
  <si>
    <t>Anti-CCP Antikūnai prieš ciklinį citrulinintą peptidą</t>
  </si>
  <si>
    <t>ANA Antikūnai prieš branduolio antigenus</t>
  </si>
  <si>
    <t>IgG klasės antikūnai prieš Helicobacter pylori</t>
  </si>
  <si>
    <t>IgA antikūnų prieš Helicobacter pylori nustatymas</t>
  </si>
  <si>
    <t>EE IgG, IgG klasės antikūnų prieš erkinio encefalito virusą nustatymas (ELISA)</t>
  </si>
  <si>
    <t>EE IgM, IgM klasės antikūnų prieš erkinio encefalito virusą nustatymas (ELISA)</t>
  </si>
  <si>
    <t>LL IgG, IgG klasės antikūnų prieš Borrelia burgdorferi, Borrelia afzelii, Borrelia garinii, Borrelia VlsE antigenus nustatymas (ELISA)</t>
  </si>
  <si>
    <t>LL IgM, IgM klasės antikūnų prieš Borrelia burgdorferi, Borrelia afzelii, Borrelia garinii nustatymas (ELISA)</t>
  </si>
  <si>
    <t>Borrelia burgdorferi, Borrelia afzelii, Borrelia garinii IgG kokybinis (IB)</t>
  </si>
  <si>
    <t>Borrelia burgdorferi, Borrelia afzelii, Borrelia garinii, Borrelia spielmanii IgM kokybinis (IB)</t>
  </si>
  <si>
    <t>LT4 Laisvasis tiroksinas</t>
  </si>
  <si>
    <t>LT3 Laisvasis trijodtironinas</t>
  </si>
  <si>
    <t>ATPO Antikūnai prieš skydliaukės peroksidazę</t>
  </si>
  <si>
    <t>T3 Trijodtironinas</t>
  </si>
  <si>
    <t>Tg Tiroglobulinas</t>
  </si>
  <si>
    <t>T4 Tiroksinas</t>
  </si>
  <si>
    <t>TTH Tirotropinas</t>
  </si>
  <si>
    <t>HCG Chorioninis gonadotropinas</t>
  </si>
  <si>
    <t>TEST Testosteronas</t>
  </si>
  <si>
    <t>PRL Prolaktinas</t>
  </si>
  <si>
    <t>CORTr Kortizolis, rytinis mėginys (7-9 val.)</t>
  </si>
  <si>
    <t>iPTH Parathormonas (intaktinis) serume</t>
  </si>
  <si>
    <t>CEA Karcinoembrioninis antigenas</t>
  </si>
  <si>
    <t>Vėžio žymuo CA 19-9</t>
  </si>
  <si>
    <t>Vėžio žymuo CA 15-3</t>
  </si>
  <si>
    <t>Vėžio žymuo CA 125</t>
  </si>
  <si>
    <t>Vėžio žymuo Cyfra 21-1</t>
  </si>
  <si>
    <t>Vėžio žymuo Ca 72-4</t>
  </si>
  <si>
    <t>fPSA Laisvasis prostatos specifinis antigenas</t>
  </si>
  <si>
    <t>PSA Prostatos specifinis antigenas</t>
  </si>
  <si>
    <t>HBsAg Kokybinis hepatito B viruso paviršinio antigeno nustatymas</t>
  </si>
  <si>
    <t>Anti-HBs Kiekybinis hepatito B viruso antikūnų prieš paviršiaus antigeną nustatymas</t>
  </si>
  <si>
    <t>HBcAb Kokybinis antikūnų prieš hepatito B viruso šerdinį antigeną nustatymas</t>
  </si>
  <si>
    <t>aHCV Antikūnai prieš hepatito C virusą</t>
  </si>
  <si>
    <t>HCV RNR Hepatito C viruso (kiekybinis) (PGR metodu)</t>
  </si>
  <si>
    <t>IgG antikūnų prieš Chlamydia pneumoniae nustatymas</t>
  </si>
  <si>
    <t>IgM antikūnų prieš Chlamydia pneumoniae nustatymas</t>
  </si>
  <si>
    <t>IgG antikūnų prieš Mycoplasma pneumoniae nustatymas</t>
  </si>
  <si>
    <t>IgM antikūnų prieš Mycoplasma pneumoniae nustatymas</t>
  </si>
  <si>
    <t>NT-proBNP N-galinis B tipo (smegenų) natriuretinis propeptidas</t>
  </si>
  <si>
    <t>ŽPV aukštos rizikos 14 genotipų (16, 18, 31, 33, 35, 39, 45, 51, 52, 56, 58, 59, 66, 68) DNR (PGR metodu) (skysta terpė)</t>
  </si>
  <si>
    <t>Gimdos kaklelio citologinis (PAP) tyrimas skystoje terpėje</t>
  </si>
  <si>
    <t>Gimdos kaklelio citologinis (PAP) tyrimas (Programa)</t>
  </si>
  <si>
    <t>Gimdos kaklelio citologinis (PAP) tyrimas skystoje terpėje (Programa)</t>
  </si>
  <si>
    <t>Lyties organų išskyrų mikroskopinis tyrimas (iš makšties)</t>
  </si>
  <si>
    <t>PT/INR Protrombino laiko tyrimas (Programa)</t>
  </si>
  <si>
    <t>RPR sifilio antikūnų nustatymas serume (Programa nėščiosioms)</t>
  </si>
  <si>
    <t>PSA Prostatos specifinis antigenas (Programa)</t>
  </si>
  <si>
    <t>iFOB slapto kraujo kokybinis greitasis tyrimas (Programa)</t>
  </si>
  <si>
    <t>ABO RhD kraujyje, hemagliutinacija plokštumoje (Programa nėščiosioms)</t>
  </si>
  <si>
    <t>GLU Gliukozė plazmoje (Programa)</t>
  </si>
  <si>
    <t>HbA1c Glikozilinto hemoglobino koncentracijos nustatymas (Programa)</t>
  </si>
  <si>
    <t>Lipidograma (CHOL, DTL, TRIG, MTL apskaičiuojamas, ne DTL cholesterolis) (Programa)</t>
  </si>
  <si>
    <t>aRh Rezus antikūnai prieš eritrocitų antigenus naudojant I-II donorų eritrocitus (Programa nėščiosioms)</t>
  </si>
  <si>
    <t>PT/INR Protrombino laiko tyrimas (Programa prieš operacijas)</t>
  </si>
  <si>
    <t>ADTL Aktyvinto dalinio tromboplastino laikas (Programa prieš operacijas)</t>
  </si>
  <si>
    <t>ABO RhD kraujyje, hemagliutinacija plokštumoje (Programa prieš operacijas)</t>
  </si>
  <si>
    <t>BKT Bendrasis hematologinis tyrimas su automatizuota ≥ 5-ių dalių leukograma (ŠG norma)</t>
  </si>
  <si>
    <t>ENG Eritrocitų nusėdimo greičio tyrimas kraujyje Westergreno metodu (ŠG norma)</t>
  </si>
  <si>
    <t>GLU Gliukozė plazmoje (ŠG norma)</t>
  </si>
  <si>
    <t>GLU Gliukozė plazmoje (GTM mėginys po 2 val.) (ŠG norma)</t>
  </si>
  <si>
    <t>CRB C reaktyvus baltymas (ŠG norma)</t>
  </si>
  <si>
    <t>Automatizuotas juostelinis šlapimo tyrimas (ŠG norma)</t>
  </si>
  <si>
    <t>K Kalis (ŠG norma)</t>
  </si>
  <si>
    <t>Na Natris (ŠG norma)</t>
  </si>
  <si>
    <t>CREA Kreatininas (ŠG norma)</t>
  </si>
  <si>
    <t>ASAT Aspartato aminotransferazė (ŠG norma)</t>
  </si>
  <si>
    <t>ALAT Alanino aminotransferazė (ŠG norma)</t>
  </si>
  <si>
    <t>ALP Šarminė fosfatazė (ŠG norma)</t>
  </si>
  <si>
    <t>TBIL Bendrasis bilirubinas (ŠG norma)</t>
  </si>
  <si>
    <t>PSA Prostatos specifinis antigenas (ŠG norma)</t>
  </si>
  <si>
    <t>GLU Gliukozė serume (ŠG norma)</t>
  </si>
  <si>
    <t>ŽIV komb. antikūnai prieš 1 ir 2 tipo žmogaus imunodeficito virusą, p24 antigenas (Programa nėščiosioms)</t>
  </si>
  <si>
    <t>TTH Tirotropinas (ŠG norma)</t>
  </si>
  <si>
    <t>Lipidograma (CHOL, DTL, TRIG, MTL apskaičiuojamas, ne DTL cholesterolis) (ŠG norma)</t>
  </si>
  <si>
    <t>UA Šlapimo rūgštis (ŠG norma)</t>
  </si>
  <si>
    <t>Išmatų mikroskopinis tyrimas (ŠG norma)</t>
  </si>
  <si>
    <t>IgE klasės antikūnai</t>
  </si>
  <si>
    <t>Šlapimo pasėlis</t>
  </si>
  <si>
    <t>Enteropatogeninių bakterijų pasėlis (Salmonella sp., Shigella sp., Campylobacter sp., Yersinia sp.) iš išmatų</t>
  </si>
  <si>
    <t>Šlapimo pasėlis (Programa nėščiosioms)</t>
  </si>
  <si>
    <t>Teigiamas šlapimo pasėlis (Programa nėščiosioms)</t>
  </si>
  <si>
    <t>S. agalactiae (BGS) pasėlis</t>
  </si>
  <si>
    <t>HBsAg Kokybinis hepatito B viruso paviršinio antigeno nustatymas (Programa nėščiosioms)</t>
  </si>
  <si>
    <t>ŽPV aukštos rizikos 14 genotipų (16, 18, 31, 45, 51, 52, 33/58, 56/59/66, 35/39/68) DNR (PGR metodu) (citologinė skysta terpė) (35-59 m. kas 5 metus) (Programa)</t>
  </si>
  <si>
    <t>aHCV Antikūnai prieš hepatito C virusą (Programa)</t>
  </si>
  <si>
    <t>ENA-16 Antikūnų prieš išskiriamus iš branduolio antigenus nustatymas (nRNP, Sm, SS-A, Ro-52, SS-B, Scl-70, PM-Scl, Jo-1, CENP B, PCNA, dsDNA, nukleosomas, histonus, ribosomų P baltymą, AMA-M2, DFS70)</t>
  </si>
  <si>
    <t>NT-proBNP N-galinis B tipo (smegenų) natriuretinis propeptidas (Programa)</t>
  </si>
  <si>
    <t>CREA Kreatininas (Programa)</t>
  </si>
  <si>
    <t>GFG Glomerulų filtracijos greitis (pagal CKD-EPI) (atliekamas iš tyrimo CREA) (Programa)</t>
  </si>
  <si>
    <t>GLU Gliukozė serume</t>
  </si>
  <si>
    <t>CRB C reaktyvus baltymas</t>
  </si>
  <si>
    <t>TRF Transferinas</t>
  </si>
  <si>
    <t>Cu Laisvasis varis</t>
  </si>
  <si>
    <t>ENG Eritrocitų nusėdimo greičio tyrimas kraujyje Westergreno metodu</t>
  </si>
  <si>
    <t>Išmatų mikroskopinis tyrimas</t>
  </si>
  <si>
    <t>EE IgG (povakcininiai), Kiekybinis povakcininių IgG klasės antikūnų prieš erkinio encefalito virusą nustatymas</t>
  </si>
  <si>
    <t>Anti-TG Antikūnai prieš tiroglobuliną</t>
  </si>
  <si>
    <t>PRG Progesteronas</t>
  </si>
  <si>
    <t>INS Insulinas (po valgio)</t>
  </si>
  <si>
    <t>RPR sifilio antikūnų nustatymas serume</t>
  </si>
  <si>
    <t>ŽIV komb. antikūnai prieš 1 ir 2 tipo žmogaus imunodeficito virusą, p24 antigenas (Kiti)</t>
  </si>
  <si>
    <t>aHBcM Hepatito B viruso HBcore antikūnai IgM</t>
  </si>
  <si>
    <t>HBeAg Hepatito B viruso HBe antigenas</t>
  </si>
  <si>
    <t>GGT Gama glutamiltransferazė (ŠG norma)</t>
  </si>
  <si>
    <t>GLU Gliukozė plazmoje (GTM mėginys po 1 val.) (ŠG norma)</t>
  </si>
  <si>
    <t>Enteropatogeninių bakterijų pasėlis (Salmonella sp., Shigella sp.) iš išmatų</t>
  </si>
  <si>
    <t>Šlapimo pasėlis (ŠG norma)</t>
  </si>
  <si>
    <t>FER Feritinas (Programa)</t>
  </si>
  <si>
    <t>Teigiamas šlapimo pasėlis (Programa)</t>
  </si>
  <si>
    <t>Šlapimo pasėlis (Programa)</t>
  </si>
  <si>
    <t>CK Kreatinkinazė (ŠG norma)</t>
  </si>
  <si>
    <t>TP Bendrasis baltymas (ŠG norma)</t>
  </si>
  <si>
    <t>Mieliagrybių jautrumo priešgrybiniams preparatams nustatymas</t>
  </si>
  <si>
    <t>E2 Estradiolis</t>
  </si>
  <si>
    <t>SHBG Lytinius hormonus sujungiantis globulinas</t>
  </si>
  <si>
    <t>FSH Folikulus stimuliuojantis hormonas</t>
  </si>
  <si>
    <t>LH Liuteinizuojantis hormonas</t>
  </si>
  <si>
    <t>AMH Antimiulerinis hormonas</t>
  </si>
  <si>
    <t>LPI 10-es sukėlėjų: Neisseria gonorrhoeae/Mycoplasma genitalium/Chlamydia trachomatis/Ureaplasma urealyticum/U.Parvum/Trichomonas vaginalis/Gardnerella vaginalis/Candida albicans/Candida glabrata/Candida krusei DNR nustatymas (PGR metodu)</t>
  </si>
  <si>
    <t>H. pylori antigenas (greitasis) (Programa)</t>
  </si>
  <si>
    <t>VitB12 Kobalaminas (vitaminas B12) (Programa)</t>
  </si>
  <si>
    <t>FOL Folio rūgštis (Programa)</t>
  </si>
  <si>
    <t>VitD 25-OH vitaminas D (Programa)</t>
  </si>
  <si>
    <t>LT4 Laisvasis tiroksinas (Programa)</t>
  </si>
  <si>
    <t>ATPO Antikūnai prieš skydliaukės peroksidazę (Programa)</t>
  </si>
  <si>
    <t>Šlapimo pasėlis (neigiamas) (Programa)</t>
  </si>
  <si>
    <t>Programiniai tyrimai</t>
  </si>
  <si>
    <t>Šeimos gydytojo normos tyrimai</t>
  </si>
  <si>
    <t>Mikrobiologiniai tyrimai</t>
  </si>
  <si>
    <t>Biocheminiai ir imunologiniai tyrimai</t>
  </si>
  <si>
    <t>Chromograninas A</t>
  </si>
  <si>
    <t>Techninės specifikacijos bendrieji reikalavimai:</t>
  </si>
  <si>
    <t>1. Laimėjęs Tiekėjas turi savo lėšomis (be papildomo mokesčio) užtikrinti laboratorinių tyrimų užsakymų ir atsakymų duomenų apsikeitimą tarp laimėjusio tiekėjo naudojamos laboratorijos informacinės sistemos ir Perkančiosios organizacijos naudojamos sveikatos priežiūros įstaigos informacinės sistemos ESIS. Perkančioji organizacija įsipareigoja pateikti duomenų mainų protokolą bei tarpininkauti organizuojant ESIS sistemą prižiūrinčios įmonės bendradarbiavimą su laimėjusiu tiekėju duomenų mainų įdiegimo metu bei konsultavimą duomenų mainų protokolo klausimais. Duomenų mainai tarp laimėjusio tiekėjo naudojamos laboratorijos informacinės sistemos ir Perkančiosios organizacijos naudojamos sveikatos priežiūros įstaigos informacinės sistemos ESIS turi būti įdiegti ir pademonstruoti Perkančiajai organizacijai ne ilgiau kaip per 1 mėnesį nuo sutarties pasirašymo. ESIS sistemą Perkančiojoje organizacijoje administruoja UAB ,,Varutis“. Integraciją tarp sistemų ir Perkančiosios organizacijos sistemos korekcijas, jeigu jos reikalingos, Paslaugos teikėjas atlieka savo lėšomis.</t>
  </si>
  <si>
    <t>2. Tiekėjas turi užtikrinti užsakytų diagnostinių tyrimų atsakymų pateikimą į Elektroninę sveikatos paslaugų ir bendradarbiavimo infrastruktūros informacinę sistemą (ESPBI IS).</t>
  </si>
  <si>
    <t>3. Kol vyks derinimas ir testavimas, nurodytas 1 p., Paslaugų teikėjas įsipareigoja kitą darbo dieną, po tyrimų atlikimo, elektroninėmis priemonėmis, nepažeidžiant saugaus duomenų perdavimo, rezultatus perduoti įstaigai. Laboratorijai parengtus tyrimų protokolų originalus pristatyti 1 kartą per savaitę, bet ne vėliau kaip per 5 darbo dienas.</t>
  </si>
  <si>
    <t>4. Pateiktuose atsakymuose (tyrimo rezultatų protokole) turi būti nurodytas paciento vardas, pavardė, asmens kodas, tyrimo užsakymo numeris, tyrimą siunčiantis gydytojas, tyrimą atlikusios įstaigos rekvizitai, tiriamosios medžiagos gavimo ir paslaugos (laboratorinio tyrimo) atlikimo data, laikas, norminės vertės pagal lytį ir amžių, tyrimo metodas (jei reikia), paslaugas (laboratorinius tyrimus) atlikę darbuotojai. Atsakymų pristatymo ir atsispausdinimo paslaugos teikiamos nemokamai.</t>
  </si>
  <si>
    <r>
      <t>Integracijos kodas ESIS (</t>
    </r>
    <r>
      <rPr>
        <b/>
        <sz val="11"/>
        <color theme="4"/>
        <rFont val="Times New Roman"/>
        <family val="1"/>
      </rPr>
      <t>pildo tiekėjas</t>
    </r>
    <r>
      <rPr>
        <b/>
        <sz val="11"/>
        <color theme="1"/>
        <rFont val="Times New Roman"/>
        <family val="1"/>
      </rPr>
      <t>)</t>
    </r>
  </si>
  <si>
    <r>
      <t>Tyrimo ID (</t>
    </r>
    <r>
      <rPr>
        <b/>
        <sz val="11"/>
        <color theme="4"/>
        <rFont val="Times New Roman"/>
        <family val="1"/>
      </rPr>
      <t>pildo tiekėjas</t>
    </r>
    <r>
      <rPr>
        <b/>
        <sz val="11"/>
        <color theme="1"/>
        <rFont val="Times New Roman"/>
        <family val="1"/>
      </rPr>
      <t>)</t>
    </r>
  </si>
  <si>
    <r>
      <t>1 tyrimo įkainis, Eur be PVM (</t>
    </r>
    <r>
      <rPr>
        <b/>
        <sz val="11"/>
        <color theme="4"/>
        <rFont val="Times New Roman"/>
        <family val="1"/>
      </rPr>
      <t>pildo tiekėjas</t>
    </r>
    <r>
      <rPr>
        <b/>
        <sz val="11"/>
        <color theme="1"/>
        <rFont val="Times New Roman"/>
        <family val="1"/>
      </rPr>
      <t>)</t>
    </r>
  </si>
  <si>
    <t>Bendra 36 mėn. kaina, Eur be PVM</t>
  </si>
  <si>
    <t>Tyrimo / tyrimų paletės arba rinkinio pavadinimas</t>
  </si>
  <si>
    <r>
      <t>Preliminari tyrimų kaina, Eur be PVM (E*F stulpeliai) (</t>
    </r>
    <r>
      <rPr>
        <b/>
        <sz val="11"/>
        <color theme="4"/>
        <rFont val="Times New Roman"/>
        <family val="1"/>
      </rPr>
      <t>pildo tiekėjas</t>
    </r>
    <r>
      <rPr>
        <b/>
        <sz val="11"/>
        <color theme="1"/>
        <rFont val="Times New Roman"/>
        <family val="1"/>
      </rPr>
      <t>)</t>
    </r>
  </si>
  <si>
    <t>Preliminarus kiekis, vnt (36 mėn.)</t>
  </si>
  <si>
    <t>8. Nustačius, kad Pirkėjo pateiktas mėginys yra netinkamas, Tiekėjas privalo nedelsiant, bet ne vėliau kaip per 3 val. nuo tiriamosios medžiagos pristatymo į Tiekėjo laboratoriją, apie tai telefonu ir/ar el. paštu informuoti Pirkėjo atstovą. Informacijoje apie atmestą arba sąlyginai tinkamą ėminį turi būti nurodytas konkretus atmetimo ar neatitikties kodas ir priežastis: nepakankamas kiekis, hemolizė, krešulys, netinkamas mėgintuvėlis, netinkama temperatūra, viršytas transportavimo laikas, netinkamas ženklinimas ar kita priežastis. Jeigu ėminys tapo netinkamas dėl Tiekėjo pateiktų nekokybiškų priemonių, transportavimo, saugojimo ar Tiekėjo darbuotojų veiksmų, pakartotinis tyrimas atliekamas nemokamai.</t>
  </si>
  <si>
    <t xml:space="preserve">9. Tiekėjas per 5 d. d. nuo sutarties įsigaliojimo su Pirkėju suderina kritinių laboratorinių verčių sąrašą. Apie nustatytą kritinį rezultatą Tiekėjas privalo telefonu 0 428 51 550 informuoti Pirkėją ne vėliau kaip per 30 minučių nuo rezultato patvirtinimo. </t>
  </si>
  <si>
    <t>Molekuliniai tyrimai</t>
  </si>
  <si>
    <t>6. Mėginiai transportuojami laikantis konkrečiam tyrimui ir mėginio rūšiai nustatytų temperatūros bei pristatymo laiko reikalavimų. Ėminiai turi būti transportuojami specialiuose konteineriuose, atitinkančiuose visus transportavimo reikalavimus, apsaugotuose nuo temperatūros pokyčių, turinčius temperatūros matavimų ir registravimų priemones.</t>
  </si>
  <si>
    <t>7. Tiekėjas mėginius iš Pirkėjo savo transportu ir savo kaštais paima kiekvieną darbo dieną, adresu Žemaitės g. 2, Raseiniai, 60127.</t>
  </si>
  <si>
    <t>5. Pasirašius sutartį Tiekėjas per 5 d. d. pateikia išsamius mėginių paėmimo, saugojimo iki tyrimo ir transportavimo reikalavimus. Taip pat pateikia mėginių ėmimo ir siuntimo instrukcijas.</t>
  </si>
  <si>
    <t>11. Tiekėjas įsipareigoja Paslaugų teikimo laikotarpiu savo sąskaita tiekti tyrimų atlikimui reikalingas priemones: mėgintuvėlius (vakutainerius), specialias terpes, stikliukus. Priemonių kaina įskaičiuojama į tyrimo kainą. Priemonėmis Tiekėjas Pirkėją turi aprūpinti pagal poreikį. Priemonių (mėgintuvėlių (vakutainerių), specialių terpių, stikliukų) tyrimų paėmimui užsakymai teikiami Tiekėjo nurodytu el. paštu ir laikomi gautais po 24 (dvidešimt keturių) val. nuo užsakymo pateikimo.</t>
  </si>
  <si>
    <t>12. Paslaugų tiekėjas privalo laikytis tvarkos nustatytos Lietuvos Respublikos sveikatos apsaugos ministro 2007 m. gruodžio 5 d. įsakyme Nr. V-998 „Dėl laboratorinės diagnostikos paslaugų teikimo reikalavimų aprašo patvirtinimo“ ir Lietuvos Respublikos sveikatos apsaugos ministro 2012 m. sausio 12 d. įsakyme Nr. V-17 „Dėl klinikinių laboratorinių tyrimų kokybės gerinimo programos patvirtinimo“.</t>
  </si>
  <si>
    <t>10. Tiekėjas privalo užtikrinti, kad tyrimų rezultatai būtų pateikti ne vėliau kaip per šiuos terminus nuo mėginio perdavimo Tiekėjui momento: Tyrimai pagal šeimos gydytojo normą: ne vėliau kaip per 24 valandas. Biocheminiai ir imunologiniai tyrimai: ne vėliau kaip per 1–3 darbo dienas. Programiniai tyrimai: ne vėliau kaip per 24 valandas. Mikrobiologiniai tyrimai: ne vėliau kaip per 1–3 darbo dienas. Molekuliniai tyrimai: ne vėliau kaip per 1–3 darbo dienas.</t>
  </si>
  <si>
    <t>Specialiųjų pirkimo sąlygų Priedas Nr.2</t>
  </si>
  <si>
    <t>TECHNINĖ SPECIFIKACIJA IR PASIŪLYMO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</si>
</sst>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186"/>
      <scheme val="minor"/>
    </font>
    <font>
      <u/>
      <sz val="11"/>
      <color theme="10"/>
      <name val="Calibri"/>
      <family val="2"/>
      <charset val="186"/>
      <scheme val="minor"/>
    </font>
    <font>
      <sz val="12"/>
      <name val="Times New Roman"/>
      <family val="1"/>
      <charset val="186"/>
    </font>
    <font>
      <b/>
      <sz val="12"/>
      <name val="Times New Roman"/>
      <family val="1"/>
      <charset val="186"/>
    </font>
    <font>
      <b/>
      <sz val="12"/>
      <color theme="1"/>
      <name val="Times New Roman"/>
      <family val="1"/>
      <charset val="186"/>
    </font>
    <font>
      <b/>
      <sz val="11"/>
      <color theme="1"/>
      <name val="The New"/>
      <charset val="186"/>
    </font>
    <font>
      <b/>
      <sz val="11"/>
      <color theme="1"/>
      <name val="Times New Roman"/>
      <family val="1"/>
    </font>
    <font>
      <b/>
      <sz val="12"/>
      <color theme="1"/>
      <name val="Times New Roman"/>
      <family val="1"/>
    </font>
    <font>
      <sz val="12"/>
      <color theme="1"/>
      <name val="Times New Roman"/>
      <family val="1"/>
    </font>
    <font>
      <sz val="12"/>
      <color rgb="FF000000"/>
      <name val="Times New Roman"/>
      <family val="1"/>
    </font>
    <font>
      <b/>
      <sz val="11"/>
      <color theme="4"/>
      <name val="Times New Roman"/>
      <family val="1"/>
    </font>
    <font>
      <b/>
      <sz val="11"/>
      <color theme="1"/>
      <name val="Calibri"/>
      <family val="2"/>
      <scheme val="minor"/>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37">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6" xfId="1" applyFont="1" applyFill="1" applyBorder="1" applyAlignment="1">
      <alignment horizontal="center" vertical="center" wrapText="1"/>
    </xf>
    <xf numFmtId="0" fontId="5" fillId="0" borderId="0" xfId="0" applyFont="1" applyAlignment="1">
      <alignment horizontal="center" vertical="justify"/>
    </xf>
    <xf numFmtId="0" fontId="6" fillId="0" borderId="3" xfId="0" applyFont="1" applyBorder="1" applyAlignment="1">
      <alignment horizontal="center" vertical="justify"/>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7"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horizontal="justify" vertical="center"/>
    </xf>
    <xf numFmtId="0" fontId="6" fillId="0" borderId="9" xfId="0" applyFont="1" applyBorder="1" applyAlignment="1">
      <alignment horizontal="center" vertical="justify"/>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0" borderId="3" xfId="0" applyBorder="1"/>
    <xf numFmtId="0" fontId="0" fillId="0" borderId="12" xfId="0" applyBorder="1"/>
    <xf numFmtId="0" fontId="11" fillId="0" borderId="3" xfId="0" applyFont="1" applyBorder="1"/>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0" fillId="0" borderId="3" xfId="0" applyBorder="1" applyAlignment="1">
      <alignment horizontal="center"/>
    </xf>
    <xf numFmtId="0" fontId="7" fillId="0" borderId="9" xfId="0" applyFont="1" applyBorder="1" applyAlignment="1">
      <alignment horizontal="right" vertical="justify"/>
    </xf>
    <xf numFmtId="0" fontId="7" fillId="0" borderId="10" xfId="0" applyFont="1" applyBorder="1" applyAlignment="1">
      <alignment horizontal="right" vertical="justify"/>
    </xf>
    <xf numFmtId="0" fontId="7" fillId="0" borderId="8" xfId="0" applyFont="1" applyBorder="1" applyAlignment="1">
      <alignment horizontal="right" vertical="justify"/>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0" borderId="3" xfId="0" applyFont="1" applyBorder="1" applyAlignment="1">
      <alignment horizontal="center"/>
    </xf>
    <xf numFmtId="0" fontId="4" fillId="0" borderId="9" xfId="0" applyFont="1" applyBorder="1" applyAlignment="1">
      <alignment horizontal="center"/>
    </xf>
    <xf numFmtId="0" fontId="4" fillId="0" borderId="5" xfId="0" applyFont="1" applyBorder="1" applyAlignment="1">
      <alignment horizontal="center"/>
    </xf>
    <xf numFmtId="0" fontId="0" fillId="0" borderId="3" xfId="0" applyBorder="1" applyAlignment="1">
      <alignment horizontal="right"/>
    </xf>
    <xf numFmtId="0" fontId="12"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11412-92CB-4030-97D2-FF4176C1762C}">
  <dimension ref="A1:A15"/>
  <sheetViews>
    <sheetView topLeftCell="A6" workbookViewId="0">
      <selection activeCell="A2" sqref="A2"/>
    </sheetView>
  </sheetViews>
  <sheetFormatPr defaultRowHeight="15"/>
  <cols>
    <col min="1" max="1" width="149.42578125" customWidth="1"/>
  </cols>
  <sheetData>
    <row r="1" spans="1:1">
      <c r="A1" s="35" t="s">
        <v>208</v>
      </c>
    </row>
    <row r="2" spans="1:1">
      <c r="A2" s="36" t="s">
        <v>209</v>
      </c>
    </row>
    <row r="3" spans="1:1" ht="15.75">
      <c r="A3" s="11" t="s">
        <v>187</v>
      </c>
    </row>
    <row r="4" spans="1:1" ht="110.25">
      <c r="A4" s="12" t="s">
        <v>188</v>
      </c>
    </row>
    <row r="5" spans="1:1" ht="31.5">
      <c r="A5" s="12" t="s">
        <v>189</v>
      </c>
    </row>
    <row r="6" spans="1:1" ht="47.25">
      <c r="A6" s="13" t="s">
        <v>190</v>
      </c>
    </row>
    <row r="7" spans="1:1" ht="47.25">
      <c r="A7" s="13" t="s">
        <v>191</v>
      </c>
    </row>
    <row r="8" spans="1:1" ht="31.5">
      <c r="A8" s="13" t="s">
        <v>204</v>
      </c>
    </row>
    <row r="9" spans="1:1" ht="47.25">
      <c r="A9" s="13" t="s">
        <v>202</v>
      </c>
    </row>
    <row r="10" spans="1:1" ht="15.75">
      <c r="A10" s="13" t="s">
        <v>203</v>
      </c>
    </row>
    <row r="11" spans="1:1" ht="78.75">
      <c r="A11" s="13" t="s">
        <v>199</v>
      </c>
    </row>
    <row r="12" spans="1:1" ht="31.5">
      <c r="A12" s="12" t="s">
        <v>200</v>
      </c>
    </row>
    <row r="13" spans="1:1" ht="47.25">
      <c r="A13" s="12" t="s">
        <v>207</v>
      </c>
    </row>
    <row r="14" spans="1:1" ht="47.25">
      <c r="A14" s="13" t="s">
        <v>205</v>
      </c>
    </row>
    <row r="15" spans="1:1" ht="47.25">
      <c r="A15" s="13" t="s">
        <v>206</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7E639-2655-487A-B8B7-404A0B66259A}">
  <dimension ref="A1:F190"/>
  <sheetViews>
    <sheetView tabSelected="1" workbookViewId="0">
      <selection activeCell="E5" sqref="E5"/>
    </sheetView>
  </sheetViews>
  <sheetFormatPr defaultRowHeight="15"/>
  <cols>
    <col min="1" max="1" width="14.85546875" customWidth="1"/>
    <col min="2" max="2" width="9.5703125" customWidth="1"/>
    <col min="3" max="3" width="55.42578125" customWidth="1"/>
    <col min="4" max="4" width="11.42578125" customWidth="1"/>
    <col min="5" max="5" width="17" customWidth="1"/>
    <col min="6" max="6" width="30.5703125" customWidth="1"/>
  </cols>
  <sheetData>
    <row r="1" spans="1:6" s="7" customFormat="1" ht="60" customHeight="1">
      <c r="A1" s="8" t="s">
        <v>192</v>
      </c>
      <c r="B1" s="8" t="s">
        <v>193</v>
      </c>
      <c r="C1" s="8" t="s">
        <v>196</v>
      </c>
      <c r="D1" s="14" t="s">
        <v>198</v>
      </c>
      <c r="E1" s="8" t="s">
        <v>194</v>
      </c>
      <c r="F1" s="8" t="s">
        <v>197</v>
      </c>
    </row>
    <row r="2" spans="1:6" ht="15" customHeight="1">
      <c r="A2" s="30" t="s">
        <v>185</v>
      </c>
      <c r="B2" s="31"/>
      <c r="C2" s="31"/>
      <c r="D2" s="31"/>
      <c r="E2" s="20"/>
      <c r="F2" s="20"/>
    </row>
    <row r="3" spans="1:6" ht="15" customHeight="1">
      <c r="A3" s="1"/>
      <c r="B3" s="1"/>
      <c r="C3" s="2" t="s">
        <v>2</v>
      </c>
      <c r="D3" s="15">
        <v>80</v>
      </c>
      <c r="E3" s="20"/>
      <c r="F3" s="20">
        <f>D3*E3</f>
        <v>0</v>
      </c>
    </row>
    <row r="4" spans="1:6" ht="15" customHeight="1">
      <c r="A4" s="1"/>
      <c r="B4" s="1"/>
      <c r="C4" s="2" t="s">
        <v>3</v>
      </c>
      <c r="D4" s="15">
        <v>80</v>
      </c>
      <c r="E4" s="20"/>
      <c r="F4" s="20">
        <f>D4*E4</f>
        <v>0</v>
      </c>
    </row>
    <row r="5" spans="1:6" ht="45" customHeight="1">
      <c r="A5" s="1"/>
      <c r="B5" s="1"/>
      <c r="C5" s="2" t="s">
        <v>4</v>
      </c>
      <c r="D5" s="15">
        <v>56</v>
      </c>
      <c r="E5" s="20"/>
      <c r="F5" s="20">
        <f>D5*E5</f>
        <v>0</v>
      </c>
    </row>
    <row r="6" spans="1:6" ht="15" customHeight="1">
      <c r="A6" s="1"/>
      <c r="B6" s="1"/>
      <c r="C6" s="2" t="s">
        <v>5</v>
      </c>
      <c r="D6" s="15">
        <v>79</v>
      </c>
      <c r="E6" s="20"/>
      <c r="F6" s="20">
        <f t="shared" ref="F6:F69" si="0">D6*E6</f>
        <v>0</v>
      </c>
    </row>
    <row r="7" spans="1:6" ht="15" customHeight="1">
      <c r="A7" s="1"/>
      <c r="B7" s="1"/>
      <c r="C7" s="2" t="s">
        <v>145</v>
      </c>
      <c r="D7" s="15">
        <v>48</v>
      </c>
      <c r="E7" s="20"/>
      <c r="F7" s="20">
        <f t="shared" si="0"/>
        <v>0</v>
      </c>
    </row>
    <row r="8" spans="1:6" ht="15" customHeight="1">
      <c r="A8" s="1"/>
      <c r="B8" s="1"/>
      <c r="C8" s="2" t="s">
        <v>6</v>
      </c>
      <c r="D8" s="15">
        <v>24</v>
      </c>
      <c r="E8" s="20"/>
      <c r="F8" s="20">
        <f t="shared" si="0"/>
        <v>0</v>
      </c>
    </row>
    <row r="9" spans="1:6" ht="15" customHeight="1">
      <c r="A9" s="1"/>
      <c r="B9" s="1"/>
      <c r="C9" s="2" t="s">
        <v>7</v>
      </c>
      <c r="D9" s="15">
        <v>42</v>
      </c>
      <c r="E9" s="20"/>
      <c r="F9" s="20">
        <f t="shared" si="0"/>
        <v>0</v>
      </c>
    </row>
    <row r="10" spans="1:6" ht="15" customHeight="1">
      <c r="A10" s="1"/>
      <c r="B10" s="1"/>
      <c r="C10" s="2" t="s">
        <v>8</v>
      </c>
      <c r="D10" s="15">
        <v>52</v>
      </c>
      <c r="E10" s="20"/>
      <c r="F10" s="20">
        <f t="shared" si="0"/>
        <v>0</v>
      </c>
    </row>
    <row r="11" spans="1:6" ht="15.75">
      <c r="A11" s="1"/>
      <c r="B11" s="1"/>
      <c r="C11" s="2" t="s">
        <v>146</v>
      </c>
      <c r="D11" s="15">
        <v>22</v>
      </c>
      <c r="E11" s="20"/>
      <c r="F11" s="20">
        <f t="shared" si="0"/>
        <v>0</v>
      </c>
    </row>
    <row r="12" spans="1:6" ht="15.75">
      <c r="A12" s="1"/>
      <c r="B12" s="1"/>
      <c r="C12" s="2" t="s">
        <v>9</v>
      </c>
      <c r="D12" s="15">
        <v>76</v>
      </c>
      <c r="E12" s="20"/>
      <c r="F12" s="20">
        <f t="shared" si="0"/>
        <v>0</v>
      </c>
    </row>
    <row r="13" spans="1:6" ht="15.75">
      <c r="A13" s="1"/>
      <c r="B13" s="1"/>
      <c r="C13" s="2" t="s">
        <v>10</v>
      </c>
      <c r="D13" s="15">
        <v>237</v>
      </c>
      <c r="E13" s="20"/>
      <c r="F13" s="20">
        <f t="shared" si="0"/>
        <v>0</v>
      </c>
    </row>
    <row r="14" spans="1:6" ht="31.5">
      <c r="A14" s="1"/>
      <c r="B14" s="1"/>
      <c r="C14" s="2" t="s">
        <v>11</v>
      </c>
      <c r="D14" s="15">
        <v>104</v>
      </c>
      <c r="E14" s="20"/>
      <c r="F14" s="20">
        <f t="shared" si="0"/>
        <v>0</v>
      </c>
    </row>
    <row r="15" spans="1:6" ht="15.75">
      <c r="A15" s="1"/>
      <c r="B15" s="1"/>
      <c r="C15" s="2" t="s">
        <v>12</v>
      </c>
      <c r="D15" s="15">
        <v>54</v>
      </c>
      <c r="E15" s="20"/>
      <c r="F15" s="20">
        <f t="shared" si="0"/>
        <v>0</v>
      </c>
    </row>
    <row r="16" spans="1:6" ht="15.75">
      <c r="A16" s="1"/>
      <c r="B16" s="1"/>
      <c r="C16" s="2" t="s">
        <v>13</v>
      </c>
      <c r="D16" s="15">
        <v>53</v>
      </c>
      <c r="E16" s="20"/>
      <c r="F16" s="20">
        <f t="shared" si="0"/>
        <v>0</v>
      </c>
    </row>
    <row r="17" spans="1:6" ht="15.75">
      <c r="A17" s="6"/>
      <c r="B17" s="1"/>
      <c r="C17" s="2" t="s">
        <v>14</v>
      </c>
      <c r="D17" s="15">
        <v>82</v>
      </c>
      <c r="E17" s="20"/>
      <c r="F17" s="20">
        <f t="shared" si="0"/>
        <v>0</v>
      </c>
    </row>
    <row r="18" spans="1:6" ht="15.75">
      <c r="A18" s="1"/>
      <c r="B18" s="1"/>
      <c r="C18" s="2" t="s">
        <v>15</v>
      </c>
      <c r="D18" s="15">
        <v>22</v>
      </c>
      <c r="E18" s="20"/>
      <c r="F18" s="20">
        <f t="shared" si="0"/>
        <v>0</v>
      </c>
    </row>
    <row r="19" spans="1:6" ht="15.75">
      <c r="A19" s="1"/>
      <c r="B19" s="1"/>
      <c r="C19" s="2" t="s">
        <v>16</v>
      </c>
      <c r="D19" s="15">
        <v>362</v>
      </c>
      <c r="E19" s="20"/>
      <c r="F19" s="20">
        <f t="shared" si="0"/>
        <v>0</v>
      </c>
    </row>
    <row r="20" spans="1:6" ht="15.75">
      <c r="A20" s="1"/>
      <c r="B20" s="1"/>
      <c r="C20" s="2" t="s">
        <v>17</v>
      </c>
      <c r="D20" s="15">
        <v>401</v>
      </c>
      <c r="E20" s="20"/>
      <c r="F20" s="20">
        <f t="shared" si="0"/>
        <v>0</v>
      </c>
    </row>
    <row r="21" spans="1:6" ht="15.75">
      <c r="A21" s="1"/>
      <c r="B21" s="1"/>
      <c r="C21" s="2" t="s">
        <v>18</v>
      </c>
      <c r="D21" s="15">
        <v>2878</v>
      </c>
      <c r="E21" s="20"/>
      <c r="F21" s="20">
        <f t="shared" si="0"/>
        <v>0</v>
      </c>
    </row>
    <row r="22" spans="1:6" ht="15.75">
      <c r="A22" s="1"/>
      <c r="B22" s="1"/>
      <c r="C22" s="2" t="s">
        <v>19</v>
      </c>
      <c r="D22" s="15">
        <v>50</v>
      </c>
      <c r="E22" s="20"/>
      <c r="F22" s="20">
        <f t="shared" si="0"/>
        <v>0</v>
      </c>
    </row>
    <row r="23" spans="1:6" ht="15.75">
      <c r="A23" s="1"/>
      <c r="B23" s="1"/>
      <c r="C23" s="2" t="s">
        <v>20</v>
      </c>
      <c r="D23" s="15">
        <v>912</v>
      </c>
      <c r="E23" s="20"/>
      <c r="F23" s="20">
        <f t="shared" si="0"/>
        <v>0</v>
      </c>
    </row>
    <row r="24" spans="1:6" ht="15.75">
      <c r="A24" s="1"/>
      <c r="B24" s="1"/>
      <c r="C24" s="2" t="s">
        <v>21</v>
      </c>
      <c r="D24" s="15">
        <v>83</v>
      </c>
      <c r="E24" s="20"/>
      <c r="F24" s="20">
        <f t="shared" si="0"/>
        <v>0</v>
      </c>
    </row>
    <row r="25" spans="1:6" ht="15.75">
      <c r="A25" s="1"/>
      <c r="B25" s="1"/>
      <c r="C25" s="2" t="s">
        <v>22</v>
      </c>
      <c r="D25" s="15">
        <v>67</v>
      </c>
      <c r="E25" s="20"/>
      <c r="F25" s="20">
        <f t="shared" si="0"/>
        <v>0</v>
      </c>
    </row>
    <row r="26" spans="1:6" ht="15.75">
      <c r="A26" s="1"/>
      <c r="B26" s="1"/>
      <c r="C26" s="2" t="s">
        <v>23</v>
      </c>
      <c r="D26" s="15">
        <v>54</v>
      </c>
      <c r="E26" s="20"/>
      <c r="F26" s="20">
        <f t="shared" si="0"/>
        <v>0</v>
      </c>
    </row>
    <row r="27" spans="1:6" ht="15.75">
      <c r="A27" s="1"/>
      <c r="B27" s="1"/>
      <c r="C27" s="2" t="s">
        <v>24</v>
      </c>
      <c r="D27" s="15">
        <v>357</v>
      </c>
      <c r="E27" s="20"/>
      <c r="F27" s="20">
        <f t="shared" si="0"/>
        <v>0</v>
      </c>
    </row>
    <row r="28" spans="1:6" ht="15.75">
      <c r="A28" s="1"/>
      <c r="B28" s="1"/>
      <c r="C28" s="2" t="s">
        <v>25</v>
      </c>
      <c r="D28" s="15">
        <v>275</v>
      </c>
      <c r="E28" s="20"/>
      <c r="F28" s="20">
        <f t="shared" si="0"/>
        <v>0</v>
      </c>
    </row>
    <row r="29" spans="1:6" ht="15.75">
      <c r="A29" s="1"/>
      <c r="B29" s="1"/>
      <c r="C29" s="2" t="s">
        <v>26</v>
      </c>
      <c r="D29" s="15">
        <v>1313</v>
      </c>
      <c r="E29" s="20"/>
      <c r="F29" s="20">
        <f t="shared" si="0"/>
        <v>0</v>
      </c>
    </row>
    <row r="30" spans="1:6" ht="15.75">
      <c r="A30" s="1"/>
      <c r="B30" s="1"/>
      <c r="C30" s="2" t="s">
        <v>27</v>
      </c>
      <c r="D30" s="15">
        <v>1027</v>
      </c>
      <c r="E30" s="20"/>
      <c r="F30" s="20">
        <f t="shared" si="0"/>
        <v>0</v>
      </c>
    </row>
    <row r="31" spans="1:6" ht="15.75">
      <c r="A31" s="1"/>
      <c r="B31" s="1"/>
      <c r="C31" s="2" t="s">
        <v>28</v>
      </c>
      <c r="D31" s="15">
        <v>4946</v>
      </c>
      <c r="E31" s="20"/>
      <c r="F31" s="20">
        <f t="shared" si="0"/>
        <v>0</v>
      </c>
    </row>
    <row r="32" spans="1:6" ht="15.75">
      <c r="A32" s="1"/>
      <c r="B32" s="1"/>
      <c r="C32" s="2" t="s">
        <v>147</v>
      </c>
      <c r="D32" s="15">
        <v>5</v>
      </c>
      <c r="E32" s="20"/>
      <c r="F32" s="20">
        <f t="shared" si="0"/>
        <v>0</v>
      </c>
    </row>
    <row r="33" spans="1:6" ht="15.75">
      <c r="A33" s="1"/>
      <c r="B33" s="1"/>
      <c r="C33" s="2" t="s">
        <v>29</v>
      </c>
      <c r="D33" s="15">
        <v>183</v>
      </c>
      <c r="E33" s="20"/>
      <c r="F33" s="20">
        <f t="shared" si="0"/>
        <v>0</v>
      </c>
    </row>
    <row r="34" spans="1:6" ht="15.75">
      <c r="A34" s="1"/>
      <c r="B34" s="1"/>
      <c r="C34" s="2" t="s">
        <v>30</v>
      </c>
      <c r="D34" s="15">
        <v>39</v>
      </c>
      <c r="E34" s="20"/>
      <c r="F34" s="20">
        <f t="shared" si="0"/>
        <v>0</v>
      </c>
    </row>
    <row r="35" spans="1:6" ht="15.75">
      <c r="A35" s="1"/>
      <c r="B35" s="1"/>
      <c r="C35" s="2" t="s">
        <v>31</v>
      </c>
      <c r="D35" s="15">
        <v>77</v>
      </c>
      <c r="E35" s="20"/>
      <c r="F35" s="20">
        <f t="shared" si="0"/>
        <v>0</v>
      </c>
    </row>
    <row r="36" spans="1:6" ht="31.5">
      <c r="A36" s="1"/>
      <c r="B36" s="1"/>
      <c r="C36" s="3" t="s">
        <v>32</v>
      </c>
      <c r="D36" s="16">
        <v>4</v>
      </c>
      <c r="E36" s="20"/>
      <c r="F36" s="20">
        <f t="shared" si="0"/>
        <v>0</v>
      </c>
    </row>
    <row r="37" spans="1:6" ht="31.5">
      <c r="A37" s="1"/>
      <c r="B37" s="1"/>
      <c r="C37" s="3" t="s">
        <v>33</v>
      </c>
      <c r="D37" s="17">
        <v>321</v>
      </c>
      <c r="E37" s="20"/>
      <c r="F37" s="20">
        <f t="shared" si="0"/>
        <v>0</v>
      </c>
    </row>
    <row r="38" spans="1:6" ht="31.5">
      <c r="A38" s="1"/>
      <c r="B38" s="1"/>
      <c r="C38" s="2" t="s">
        <v>34</v>
      </c>
      <c r="D38" s="15">
        <v>37</v>
      </c>
      <c r="E38" s="20"/>
      <c r="F38" s="20">
        <f t="shared" si="0"/>
        <v>0</v>
      </c>
    </row>
    <row r="39" spans="1:6" ht="15.75">
      <c r="A39" s="1"/>
      <c r="B39" s="1"/>
      <c r="C39" s="2" t="s">
        <v>35</v>
      </c>
      <c r="D39" s="15">
        <v>106</v>
      </c>
      <c r="E39" s="20"/>
      <c r="F39" s="20">
        <f t="shared" si="0"/>
        <v>0</v>
      </c>
    </row>
    <row r="40" spans="1:6" ht="15.75">
      <c r="A40" s="1"/>
      <c r="B40" s="1"/>
      <c r="C40" s="2" t="s">
        <v>36</v>
      </c>
      <c r="D40" s="15">
        <v>72</v>
      </c>
      <c r="E40" s="20"/>
      <c r="F40" s="20">
        <f t="shared" si="0"/>
        <v>0</v>
      </c>
    </row>
    <row r="41" spans="1:6" ht="15.75">
      <c r="A41" s="1"/>
      <c r="B41" s="1"/>
      <c r="C41" s="2" t="s">
        <v>37</v>
      </c>
      <c r="D41" s="15">
        <v>48</v>
      </c>
      <c r="E41" s="20"/>
      <c r="F41" s="20">
        <f t="shared" si="0"/>
        <v>0</v>
      </c>
    </row>
    <row r="42" spans="1:6" ht="15.75">
      <c r="A42" s="1"/>
      <c r="B42" s="1"/>
      <c r="C42" s="2" t="s">
        <v>38</v>
      </c>
      <c r="D42" s="15">
        <v>1047</v>
      </c>
      <c r="E42" s="20"/>
      <c r="F42" s="20">
        <f t="shared" si="0"/>
        <v>0</v>
      </c>
    </row>
    <row r="43" spans="1:6" ht="15.75">
      <c r="A43" s="1"/>
      <c r="B43" s="1"/>
      <c r="C43" s="2" t="s">
        <v>39</v>
      </c>
      <c r="D43" s="15">
        <v>851</v>
      </c>
      <c r="E43" s="20"/>
      <c r="F43" s="20">
        <f t="shared" si="0"/>
        <v>0</v>
      </c>
    </row>
    <row r="44" spans="1:6" ht="15.75">
      <c r="A44" s="1"/>
      <c r="B44" s="1"/>
      <c r="C44" s="2" t="s">
        <v>40</v>
      </c>
      <c r="D44" s="15">
        <v>956</v>
      </c>
      <c r="E44" s="20"/>
      <c r="F44" s="20">
        <f t="shared" si="0"/>
        <v>0</v>
      </c>
    </row>
    <row r="45" spans="1:6" ht="15.75">
      <c r="A45" s="1"/>
      <c r="B45" s="1"/>
      <c r="C45" s="2" t="s">
        <v>41</v>
      </c>
      <c r="D45" s="15">
        <v>3492</v>
      </c>
      <c r="E45" s="20"/>
      <c r="F45" s="20">
        <f t="shared" si="0"/>
        <v>0</v>
      </c>
    </row>
    <row r="46" spans="1:6" ht="15.75">
      <c r="A46" s="1"/>
      <c r="B46" s="1"/>
      <c r="C46" s="2" t="s">
        <v>42</v>
      </c>
      <c r="D46" s="15">
        <v>32</v>
      </c>
      <c r="E46" s="20"/>
      <c r="F46" s="20">
        <f t="shared" si="0"/>
        <v>0</v>
      </c>
    </row>
    <row r="47" spans="1:6" ht="15.75">
      <c r="A47" s="1"/>
      <c r="B47" s="1"/>
      <c r="C47" s="2" t="s">
        <v>43</v>
      </c>
      <c r="D47" s="15">
        <v>34</v>
      </c>
      <c r="E47" s="20"/>
      <c r="F47" s="20">
        <f t="shared" si="0"/>
        <v>0</v>
      </c>
    </row>
    <row r="48" spans="1:6" ht="15.75">
      <c r="A48" s="1"/>
      <c r="B48" s="1"/>
      <c r="C48" s="2" t="s">
        <v>148</v>
      </c>
      <c r="D48" s="15">
        <v>45</v>
      </c>
      <c r="E48" s="20"/>
      <c r="F48" s="20">
        <f t="shared" si="0"/>
        <v>0</v>
      </c>
    </row>
    <row r="49" spans="1:6" ht="15.75">
      <c r="A49" s="1"/>
      <c r="B49" s="1"/>
      <c r="C49" s="2" t="s">
        <v>44</v>
      </c>
      <c r="D49" s="15">
        <v>477</v>
      </c>
      <c r="E49" s="20"/>
      <c r="F49" s="20">
        <f t="shared" si="0"/>
        <v>0</v>
      </c>
    </row>
    <row r="50" spans="1:6" ht="31.5">
      <c r="A50" s="1"/>
      <c r="B50" s="1"/>
      <c r="C50" s="2" t="s">
        <v>45</v>
      </c>
      <c r="D50" s="15">
        <v>28</v>
      </c>
      <c r="E50" s="20"/>
      <c r="F50" s="20">
        <f t="shared" si="0"/>
        <v>0</v>
      </c>
    </row>
    <row r="51" spans="1:6" ht="31.5">
      <c r="A51" s="1"/>
      <c r="B51" s="1"/>
      <c r="C51" s="2" t="s">
        <v>149</v>
      </c>
      <c r="D51" s="15">
        <v>18</v>
      </c>
      <c r="E51" s="20"/>
      <c r="F51" s="20">
        <f t="shared" si="0"/>
        <v>0</v>
      </c>
    </row>
    <row r="52" spans="1:6" ht="15.75">
      <c r="A52" s="1"/>
      <c r="B52" s="1"/>
      <c r="C52" s="2" t="s">
        <v>46</v>
      </c>
      <c r="D52" s="15">
        <v>631</v>
      </c>
      <c r="E52" s="20"/>
      <c r="F52" s="20">
        <f t="shared" si="0"/>
        <v>0</v>
      </c>
    </row>
    <row r="53" spans="1:6" ht="15.75">
      <c r="A53" s="1"/>
      <c r="B53" s="1"/>
      <c r="C53" s="2" t="s">
        <v>47</v>
      </c>
      <c r="D53" s="15">
        <v>228</v>
      </c>
      <c r="E53" s="20"/>
      <c r="F53" s="20">
        <f t="shared" si="0"/>
        <v>0</v>
      </c>
    </row>
    <row r="54" spans="1:6" ht="15.75">
      <c r="A54" s="1"/>
      <c r="B54" s="1"/>
      <c r="C54" s="2" t="s">
        <v>48</v>
      </c>
      <c r="D54" s="15">
        <v>3</v>
      </c>
      <c r="E54" s="20"/>
      <c r="F54" s="20">
        <f t="shared" si="0"/>
        <v>0</v>
      </c>
    </row>
    <row r="55" spans="1:6" ht="15.75">
      <c r="A55" s="1"/>
      <c r="B55" s="1"/>
      <c r="C55" s="2" t="s">
        <v>150</v>
      </c>
      <c r="D55" s="15">
        <v>5</v>
      </c>
      <c r="E55" s="20"/>
      <c r="F55" s="20">
        <f t="shared" si="0"/>
        <v>0</v>
      </c>
    </row>
    <row r="56" spans="1:6" ht="15.75">
      <c r="A56" s="1"/>
      <c r="B56" s="1"/>
      <c r="C56" s="2" t="s">
        <v>49</v>
      </c>
      <c r="D56" s="15">
        <v>105</v>
      </c>
      <c r="E56" s="20"/>
      <c r="F56" s="20">
        <f t="shared" si="0"/>
        <v>0</v>
      </c>
    </row>
    <row r="57" spans="1:6" ht="15.75">
      <c r="A57" s="1"/>
      <c r="B57" s="1"/>
      <c r="C57" s="2" t="s">
        <v>50</v>
      </c>
      <c r="D57" s="15">
        <v>123</v>
      </c>
      <c r="E57" s="20"/>
      <c r="F57" s="20">
        <f t="shared" si="0"/>
        <v>0</v>
      </c>
    </row>
    <row r="58" spans="1:6" ht="15.75">
      <c r="A58" s="1"/>
      <c r="B58" s="1"/>
      <c r="C58" s="2" t="s">
        <v>51</v>
      </c>
      <c r="D58" s="15">
        <v>53</v>
      </c>
      <c r="E58" s="20"/>
      <c r="F58" s="20">
        <f t="shared" si="0"/>
        <v>0</v>
      </c>
    </row>
    <row r="59" spans="1:6" ht="15.75">
      <c r="A59" s="1"/>
      <c r="B59" s="1"/>
      <c r="C59" s="2" t="s">
        <v>52</v>
      </c>
      <c r="D59" s="15">
        <v>93</v>
      </c>
      <c r="E59" s="20"/>
      <c r="F59" s="20">
        <f t="shared" si="0"/>
        <v>0</v>
      </c>
    </row>
    <row r="60" spans="1:6" ht="15.75">
      <c r="A60" s="1"/>
      <c r="B60" s="1"/>
      <c r="C60" s="2" t="s">
        <v>53</v>
      </c>
      <c r="D60" s="15">
        <v>6</v>
      </c>
      <c r="E60" s="20"/>
      <c r="F60" s="20">
        <f t="shared" si="0"/>
        <v>0</v>
      </c>
    </row>
    <row r="61" spans="1:6" ht="15.75">
      <c r="A61" s="1"/>
      <c r="B61" s="1"/>
      <c r="C61" s="2" t="s">
        <v>54</v>
      </c>
      <c r="D61" s="15">
        <v>27</v>
      </c>
      <c r="E61" s="20"/>
      <c r="F61" s="20">
        <f t="shared" si="0"/>
        <v>0</v>
      </c>
    </row>
    <row r="62" spans="1:6" ht="15.75">
      <c r="A62" s="1"/>
      <c r="B62" s="1"/>
      <c r="C62" s="2" t="s">
        <v>55</v>
      </c>
      <c r="D62" s="15">
        <v>102</v>
      </c>
      <c r="E62" s="20"/>
      <c r="F62" s="20">
        <f t="shared" si="0"/>
        <v>0</v>
      </c>
    </row>
    <row r="63" spans="1:6" ht="15.75">
      <c r="A63" s="1"/>
      <c r="B63" s="1"/>
      <c r="C63" s="2" t="s">
        <v>56</v>
      </c>
      <c r="D63" s="15">
        <v>27</v>
      </c>
      <c r="E63" s="20"/>
      <c r="F63" s="20">
        <f t="shared" si="0"/>
        <v>0</v>
      </c>
    </row>
    <row r="64" spans="1:6" ht="15.75">
      <c r="A64" s="1"/>
      <c r="B64" s="1"/>
      <c r="C64" s="2" t="s">
        <v>57</v>
      </c>
      <c r="D64" s="15">
        <v>224</v>
      </c>
      <c r="E64" s="20"/>
      <c r="F64" s="20">
        <f t="shared" si="0"/>
        <v>0</v>
      </c>
    </row>
    <row r="65" spans="1:6" ht="15.75">
      <c r="A65" s="1"/>
      <c r="B65" s="1"/>
      <c r="C65" s="2" t="s">
        <v>58</v>
      </c>
      <c r="D65" s="15">
        <v>66</v>
      </c>
      <c r="E65" s="20"/>
      <c r="F65" s="20">
        <f t="shared" si="0"/>
        <v>0</v>
      </c>
    </row>
    <row r="66" spans="1:6" ht="31.5">
      <c r="A66" s="1"/>
      <c r="B66" s="1"/>
      <c r="C66" s="2" t="s">
        <v>59</v>
      </c>
      <c r="D66" s="15">
        <v>39</v>
      </c>
      <c r="E66" s="20"/>
      <c r="F66" s="20">
        <f t="shared" si="0"/>
        <v>0</v>
      </c>
    </row>
    <row r="67" spans="1:6" ht="31.5">
      <c r="A67" s="1"/>
      <c r="B67" s="1"/>
      <c r="C67" s="2" t="s">
        <v>60</v>
      </c>
      <c r="D67" s="15">
        <v>26</v>
      </c>
      <c r="E67" s="20"/>
      <c r="F67" s="20">
        <f t="shared" si="0"/>
        <v>0</v>
      </c>
    </row>
    <row r="68" spans="1:6" ht="47.25">
      <c r="A68" s="1"/>
      <c r="B68" s="1"/>
      <c r="C68" s="2" t="s">
        <v>61</v>
      </c>
      <c r="D68" s="15">
        <v>541</v>
      </c>
      <c r="E68" s="20"/>
      <c r="F68" s="20">
        <f t="shared" si="0"/>
        <v>0</v>
      </c>
    </row>
    <row r="69" spans="1:6" ht="31.5">
      <c r="A69" s="1"/>
      <c r="B69" s="1"/>
      <c r="C69" s="2" t="s">
        <v>62</v>
      </c>
      <c r="D69" s="15">
        <v>541</v>
      </c>
      <c r="E69" s="20"/>
      <c r="F69" s="20">
        <f t="shared" si="0"/>
        <v>0</v>
      </c>
    </row>
    <row r="70" spans="1:6" ht="31.5">
      <c r="A70" s="1"/>
      <c r="B70" s="1"/>
      <c r="C70" s="2" t="s">
        <v>63</v>
      </c>
      <c r="D70" s="15">
        <v>23</v>
      </c>
      <c r="E70" s="20"/>
      <c r="F70" s="20">
        <f t="shared" ref="F70:F133" si="1">D70*E70</f>
        <v>0</v>
      </c>
    </row>
    <row r="71" spans="1:6" ht="31.5">
      <c r="A71" s="1"/>
      <c r="B71" s="1"/>
      <c r="C71" s="2" t="s">
        <v>64</v>
      </c>
      <c r="D71" s="15">
        <v>28</v>
      </c>
      <c r="E71" s="20"/>
      <c r="F71" s="20">
        <f t="shared" si="1"/>
        <v>0</v>
      </c>
    </row>
    <row r="72" spans="1:6" ht="31.5">
      <c r="A72" s="1"/>
      <c r="B72" s="1"/>
      <c r="C72" s="2" t="s">
        <v>151</v>
      </c>
      <c r="D72" s="15">
        <v>6</v>
      </c>
      <c r="E72" s="20"/>
      <c r="F72" s="20">
        <f t="shared" si="1"/>
        <v>0</v>
      </c>
    </row>
    <row r="73" spans="1:6" ht="15.75">
      <c r="A73" s="1"/>
      <c r="B73" s="1"/>
      <c r="C73" s="2" t="s">
        <v>65</v>
      </c>
      <c r="D73" s="15">
        <v>366</v>
      </c>
      <c r="E73" s="20"/>
      <c r="F73" s="20">
        <f t="shared" si="1"/>
        <v>0</v>
      </c>
    </row>
    <row r="74" spans="1:6" ht="15.75">
      <c r="A74" s="1"/>
      <c r="B74" s="1"/>
      <c r="C74" s="2" t="s">
        <v>66</v>
      </c>
      <c r="D74" s="15">
        <v>284</v>
      </c>
      <c r="E74" s="20"/>
      <c r="F74" s="20">
        <f t="shared" si="1"/>
        <v>0</v>
      </c>
    </row>
    <row r="75" spans="1:6" ht="15.75">
      <c r="A75" s="1"/>
      <c r="B75" s="1"/>
      <c r="C75" s="2" t="s">
        <v>67</v>
      </c>
      <c r="D75" s="15">
        <v>193</v>
      </c>
      <c r="E75" s="20"/>
      <c r="F75" s="20">
        <f t="shared" si="1"/>
        <v>0</v>
      </c>
    </row>
    <row r="76" spans="1:6" ht="15.75">
      <c r="A76" s="1"/>
      <c r="B76" s="1"/>
      <c r="C76" s="2" t="s">
        <v>68</v>
      </c>
      <c r="D76" s="15">
        <v>28</v>
      </c>
      <c r="E76" s="20"/>
      <c r="F76" s="20">
        <f t="shared" si="1"/>
        <v>0</v>
      </c>
    </row>
    <row r="77" spans="1:6" ht="15.75">
      <c r="A77" s="1"/>
      <c r="B77" s="1"/>
      <c r="C77" s="2" t="s">
        <v>69</v>
      </c>
      <c r="D77" s="15">
        <v>13</v>
      </c>
      <c r="E77" s="20"/>
      <c r="F77" s="20">
        <f t="shared" si="1"/>
        <v>0</v>
      </c>
    </row>
    <row r="78" spans="1:6" ht="15.75">
      <c r="A78" s="1"/>
      <c r="B78" s="1"/>
      <c r="C78" s="2" t="s">
        <v>152</v>
      </c>
      <c r="D78" s="15">
        <v>13</v>
      </c>
      <c r="E78" s="20"/>
      <c r="F78" s="20">
        <f t="shared" si="1"/>
        <v>0</v>
      </c>
    </row>
    <row r="79" spans="1:6" ht="15.75">
      <c r="A79" s="1"/>
      <c r="B79" s="1"/>
      <c r="C79" s="2" t="s">
        <v>70</v>
      </c>
      <c r="D79" s="15">
        <v>100</v>
      </c>
      <c r="E79" s="20"/>
      <c r="F79" s="20">
        <f t="shared" si="1"/>
        <v>0</v>
      </c>
    </row>
    <row r="80" spans="1:6" ht="15.75">
      <c r="A80" s="1"/>
      <c r="B80" s="1"/>
      <c r="C80" s="2" t="s">
        <v>71</v>
      </c>
      <c r="D80" s="15">
        <v>59</v>
      </c>
      <c r="E80" s="20"/>
      <c r="F80" s="20">
        <f t="shared" si="1"/>
        <v>0</v>
      </c>
    </row>
    <row r="81" spans="1:6" ht="15.75">
      <c r="A81" s="1"/>
      <c r="B81" s="1"/>
      <c r="C81" s="2" t="s">
        <v>72</v>
      </c>
      <c r="D81" s="15">
        <v>7</v>
      </c>
      <c r="E81" s="20"/>
      <c r="F81" s="20">
        <f t="shared" si="1"/>
        <v>0</v>
      </c>
    </row>
    <row r="82" spans="1:6" ht="15.75">
      <c r="A82" s="1"/>
      <c r="B82" s="1"/>
      <c r="C82" s="2" t="s">
        <v>73</v>
      </c>
      <c r="D82" s="15">
        <v>49</v>
      </c>
      <c r="E82" s="20"/>
      <c r="F82" s="20">
        <f t="shared" si="1"/>
        <v>0</v>
      </c>
    </row>
    <row r="83" spans="1:6" ht="15.75">
      <c r="A83" s="1"/>
      <c r="B83" s="1"/>
      <c r="C83" s="2" t="s">
        <v>74</v>
      </c>
      <c r="D83" s="15">
        <v>12</v>
      </c>
      <c r="E83" s="20"/>
      <c r="F83" s="20">
        <f t="shared" si="1"/>
        <v>0</v>
      </c>
    </row>
    <row r="84" spans="1:6" ht="15.75">
      <c r="A84" s="1"/>
      <c r="B84" s="1"/>
      <c r="C84" s="2" t="s">
        <v>153</v>
      </c>
      <c r="D84" s="15">
        <v>6</v>
      </c>
      <c r="E84" s="20"/>
      <c r="F84" s="20">
        <f t="shared" si="1"/>
        <v>0</v>
      </c>
    </row>
    <row r="85" spans="1:6" ht="15.75">
      <c r="A85" s="1"/>
      <c r="B85" s="1"/>
      <c r="C85" s="2" t="s">
        <v>154</v>
      </c>
      <c r="D85" s="15">
        <v>8</v>
      </c>
      <c r="E85" s="20"/>
      <c r="F85" s="20">
        <f t="shared" si="1"/>
        <v>0</v>
      </c>
    </row>
    <row r="86" spans="1:6" ht="15.75">
      <c r="A86" s="1"/>
      <c r="B86" s="1"/>
      <c r="C86" s="2" t="s">
        <v>75</v>
      </c>
      <c r="D86" s="15">
        <v>37</v>
      </c>
      <c r="E86" s="20"/>
      <c r="F86" s="20">
        <f t="shared" si="1"/>
        <v>0</v>
      </c>
    </row>
    <row r="87" spans="1:6" ht="15.75">
      <c r="A87" s="1"/>
      <c r="B87" s="1"/>
      <c r="C87" s="2" t="s">
        <v>76</v>
      </c>
      <c r="D87" s="15">
        <v>31</v>
      </c>
      <c r="E87" s="20"/>
      <c r="F87" s="20">
        <f t="shared" si="1"/>
        <v>0</v>
      </c>
    </row>
    <row r="88" spans="1:6" ht="15.75">
      <c r="A88" s="1"/>
      <c r="B88" s="1"/>
      <c r="C88" s="2" t="s">
        <v>169</v>
      </c>
      <c r="D88" s="15">
        <v>11</v>
      </c>
      <c r="E88" s="20"/>
      <c r="F88" s="20">
        <f t="shared" si="1"/>
        <v>0</v>
      </c>
    </row>
    <row r="89" spans="1:6" ht="15.75">
      <c r="A89" s="1"/>
      <c r="B89" s="1"/>
      <c r="C89" s="2" t="s">
        <v>170</v>
      </c>
      <c r="D89" s="15">
        <v>8</v>
      </c>
      <c r="E89" s="20"/>
      <c r="F89" s="20">
        <f t="shared" si="1"/>
        <v>0</v>
      </c>
    </row>
    <row r="90" spans="1:6" ht="15.75">
      <c r="A90" s="1"/>
      <c r="B90" s="1"/>
      <c r="C90" s="2" t="s">
        <v>171</v>
      </c>
      <c r="D90" s="15">
        <v>12</v>
      </c>
      <c r="E90" s="20"/>
      <c r="F90" s="20">
        <f t="shared" si="1"/>
        <v>0</v>
      </c>
    </row>
    <row r="91" spans="1:6" ht="15.75">
      <c r="A91" s="1"/>
      <c r="B91" s="1"/>
      <c r="C91" s="2" t="s">
        <v>172</v>
      </c>
      <c r="D91" s="15">
        <v>9</v>
      </c>
      <c r="E91" s="20"/>
      <c r="F91" s="20">
        <f t="shared" si="1"/>
        <v>0</v>
      </c>
    </row>
    <row r="92" spans="1:6" ht="15.75">
      <c r="A92" s="1"/>
      <c r="B92" s="1"/>
      <c r="C92" s="2" t="s">
        <v>173</v>
      </c>
      <c r="D92" s="15">
        <v>13</v>
      </c>
      <c r="E92" s="20"/>
      <c r="F92" s="20">
        <f t="shared" si="1"/>
        <v>0</v>
      </c>
    </row>
    <row r="93" spans="1:6" ht="15.75">
      <c r="A93" s="1"/>
      <c r="B93" s="1"/>
      <c r="C93" s="2" t="s">
        <v>77</v>
      </c>
      <c r="D93" s="15">
        <v>33</v>
      </c>
      <c r="E93" s="20"/>
      <c r="F93" s="20">
        <f t="shared" si="1"/>
        <v>0</v>
      </c>
    </row>
    <row r="94" spans="1:6" ht="15.75">
      <c r="A94" s="1"/>
      <c r="B94" s="1"/>
      <c r="C94" s="2" t="s">
        <v>78</v>
      </c>
      <c r="D94" s="15">
        <v>34</v>
      </c>
      <c r="E94" s="20"/>
      <c r="F94" s="20">
        <f t="shared" si="1"/>
        <v>0</v>
      </c>
    </row>
    <row r="95" spans="1:6" ht="15.75">
      <c r="A95" s="1"/>
      <c r="B95" s="1"/>
      <c r="C95" s="2" t="s">
        <v>79</v>
      </c>
      <c r="D95" s="15">
        <v>23</v>
      </c>
      <c r="E95" s="20"/>
      <c r="F95" s="20">
        <f t="shared" si="1"/>
        <v>0</v>
      </c>
    </row>
    <row r="96" spans="1:6" ht="15.75">
      <c r="A96" s="1"/>
      <c r="B96" s="1"/>
      <c r="C96" s="2" t="s">
        <v>80</v>
      </c>
      <c r="D96" s="15">
        <v>69</v>
      </c>
      <c r="E96" s="20"/>
      <c r="F96" s="20">
        <f t="shared" si="1"/>
        <v>0</v>
      </c>
    </row>
    <row r="97" spans="1:6" ht="15.75">
      <c r="A97" s="1"/>
      <c r="B97" s="1"/>
      <c r="C97" s="2" t="s">
        <v>81</v>
      </c>
      <c r="D97" s="15">
        <v>10</v>
      </c>
      <c r="E97" s="20"/>
      <c r="F97" s="20">
        <f t="shared" si="1"/>
        <v>0</v>
      </c>
    </row>
    <row r="98" spans="1:6" ht="15.75">
      <c r="A98" s="1"/>
      <c r="B98" s="1"/>
      <c r="C98" s="2" t="s">
        <v>82</v>
      </c>
      <c r="D98" s="15">
        <v>35</v>
      </c>
      <c r="E98" s="20"/>
      <c r="F98" s="20">
        <f t="shared" si="1"/>
        <v>0</v>
      </c>
    </row>
    <row r="99" spans="1:6" ht="15.75">
      <c r="A99" s="1"/>
      <c r="B99" s="1"/>
      <c r="C99" s="2" t="s">
        <v>83</v>
      </c>
      <c r="D99" s="15">
        <v>15</v>
      </c>
      <c r="E99" s="20"/>
      <c r="F99" s="20">
        <f t="shared" si="1"/>
        <v>0</v>
      </c>
    </row>
    <row r="100" spans="1:6" ht="15.75">
      <c r="A100" s="1"/>
      <c r="B100" s="1"/>
      <c r="C100" s="2" t="s">
        <v>84</v>
      </c>
      <c r="D100" s="15">
        <v>927</v>
      </c>
      <c r="E100" s="20"/>
      <c r="F100" s="20">
        <f t="shared" si="1"/>
        <v>0</v>
      </c>
    </row>
    <row r="101" spans="1:6" ht="15.75">
      <c r="A101" s="1"/>
      <c r="B101" s="1"/>
      <c r="C101" s="2" t="s">
        <v>155</v>
      </c>
      <c r="D101" s="15">
        <v>10</v>
      </c>
      <c r="E101" s="20"/>
      <c r="F101" s="20">
        <f t="shared" si="1"/>
        <v>0</v>
      </c>
    </row>
    <row r="102" spans="1:6" ht="31.5">
      <c r="A102" s="1"/>
      <c r="B102" s="1"/>
      <c r="C102" s="2" t="s">
        <v>156</v>
      </c>
      <c r="D102" s="15">
        <v>22</v>
      </c>
      <c r="E102" s="20"/>
      <c r="F102" s="20">
        <f t="shared" si="1"/>
        <v>0</v>
      </c>
    </row>
    <row r="103" spans="1:6" ht="31.5">
      <c r="A103" s="1"/>
      <c r="B103" s="1"/>
      <c r="C103" s="2" t="s">
        <v>85</v>
      </c>
      <c r="D103" s="15">
        <v>12</v>
      </c>
      <c r="E103" s="20"/>
      <c r="F103" s="20">
        <f t="shared" si="1"/>
        <v>0</v>
      </c>
    </row>
    <row r="104" spans="1:6" ht="31.5">
      <c r="A104" s="1"/>
      <c r="B104" s="1"/>
      <c r="C104" s="2" t="s">
        <v>86</v>
      </c>
      <c r="D104" s="15">
        <v>7</v>
      </c>
      <c r="E104" s="20"/>
      <c r="F104" s="20">
        <f t="shared" si="1"/>
        <v>0</v>
      </c>
    </row>
    <row r="105" spans="1:6" ht="31.5">
      <c r="A105" s="1"/>
      <c r="B105" s="1"/>
      <c r="C105" s="2" t="s">
        <v>87</v>
      </c>
      <c r="D105" s="15">
        <v>11</v>
      </c>
      <c r="E105" s="20"/>
      <c r="F105" s="20">
        <f t="shared" si="1"/>
        <v>0</v>
      </c>
    </row>
    <row r="106" spans="1:6" ht="15.75">
      <c r="A106" s="1"/>
      <c r="B106" s="1"/>
      <c r="C106" s="2" t="s">
        <v>88</v>
      </c>
      <c r="D106" s="15">
        <v>22</v>
      </c>
      <c r="E106" s="20"/>
      <c r="F106" s="20">
        <f t="shared" si="1"/>
        <v>0</v>
      </c>
    </row>
    <row r="107" spans="1:6" ht="15.75">
      <c r="A107" s="1"/>
      <c r="B107" s="1"/>
      <c r="C107" s="2" t="s">
        <v>157</v>
      </c>
      <c r="D107" s="15">
        <v>4</v>
      </c>
      <c r="E107" s="20"/>
      <c r="F107" s="20">
        <f t="shared" si="1"/>
        <v>0</v>
      </c>
    </row>
    <row r="108" spans="1:6" ht="15.75">
      <c r="A108" s="1"/>
      <c r="B108" s="1"/>
      <c r="C108" s="2" t="s">
        <v>158</v>
      </c>
      <c r="D108" s="15">
        <v>9</v>
      </c>
      <c r="E108" s="20"/>
      <c r="F108" s="20">
        <f t="shared" si="1"/>
        <v>0</v>
      </c>
    </row>
    <row r="109" spans="1:6" ht="15.75">
      <c r="A109" s="1"/>
      <c r="B109" s="1"/>
      <c r="C109" s="2" t="s">
        <v>89</v>
      </c>
      <c r="D109" s="15">
        <v>5</v>
      </c>
      <c r="E109" s="20"/>
      <c r="F109" s="20">
        <f t="shared" si="1"/>
        <v>0</v>
      </c>
    </row>
    <row r="110" spans="1:6" ht="15.75">
      <c r="A110" s="1"/>
      <c r="B110" s="1"/>
      <c r="C110" s="2" t="s">
        <v>90</v>
      </c>
      <c r="D110" s="15">
        <v>86</v>
      </c>
      <c r="E110" s="20"/>
      <c r="F110" s="20">
        <f t="shared" si="1"/>
        <v>0</v>
      </c>
    </row>
    <row r="111" spans="1:6" ht="15.75">
      <c r="A111" s="1"/>
      <c r="B111" s="1"/>
      <c r="C111" s="2" t="s">
        <v>91</v>
      </c>
      <c r="D111" s="15">
        <v>89</v>
      </c>
      <c r="E111" s="20"/>
      <c r="F111" s="20">
        <f t="shared" si="1"/>
        <v>0</v>
      </c>
    </row>
    <row r="112" spans="1:6" ht="15.75">
      <c r="A112" s="1"/>
      <c r="B112" s="1"/>
      <c r="C112" s="2" t="s">
        <v>92</v>
      </c>
      <c r="D112" s="15">
        <v>183</v>
      </c>
      <c r="E112" s="20"/>
      <c r="F112" s="20">
        <f t="shared" si="1"/>
        <v>0</v>
      </c>
    </row>
    <row r="113" spans="1:6" ht="15.75">
      <c r="A113" s="1"/>
      <c r="B113" s="1"/>
      <c r="C113" s="2" t="s">
        <v>93</v>
      </c>
      <c r="D113" s="15">
        <v>195</v>
      </c>
      <c r="E113" s="20"/>
      <c r="F113" s="20">
        <f t="shared" si="1"/>
        <v>0</v>
      </c>
    </row>
    <row r="114" spans="1:6" ht="31.5">
      <c r="A114" s="1"/>
      <c r="B114" s="1"/>
      <c r="C114" s="2" t="s">
        <v>94</v>
      </c>
      <c r="D114" s="15">
        <v>480</v>
      </c>
      <c r="E114" s="20"/>
      <c r="F114" s="20">
        <f t="shared" si="1"/>
        <v>0</v>
      </c>
    </row>
    <row r="115" spans="1:6" ht="47.25">
      <c r="A115" s="1"/>
      <c r="B115" s="1"/>
      <c r="C115" s="2" t="s">
        <v>95</v>
      </c>
      <c r="D115" s="15">
        <v>322</v>
      </c>
      <c r="E115" s="20"/>
      <c r="F115" s="20">
        <f t="shared" si="1"/>
        <v>0</v>
      </c>
    </row>
    <row r="116" spans="1:6" ht="15.75">
      <c r="A116" s="1"/>
      <c r="B116" s="1"/>
      <c r="C116" s="2" t="s">
        <v>96</v>
      </c>
      <c r="D116" s="15">
        <v>271</v>
      </c>
      <c r="E116" s="20"/>
      <c r="F116" s="20">
        <f t="shared" si="1"/>
        <v>0</v>
      </c>
    </row>
    <row r="117" spans="1:6" ht="15.75">
      <c r="A117" s="4"/>
      <c r="B117" s="4"/>
      <c r="C117" s="5" t="s">
        <v>99</v>
      </c>
      <c r="D117" s="18">
        <v>369</v>
      </c>
      <c r="E117" s="20"/>
      <c r="F117" s="20">
        <f t="shared" si="1"/>
        <v>0</v>
      </c>
    </row>
    <row r="118" spans="1:6" ht="15.75">
      <c r="A118" s="1"/>
      <c r="B118" s="1"/>
      <c r="C118" s="2" t="s">
        <v>132</v>
      </c>
      <c r="D118" s="15">
        <v>10</v>
      </c>
      <c r="E118" s="20"/>
      <c r="F118" s="20">
        <f t="shared" si="1"/>
        <v>0</v>
      </c>
    </row>
    <row r="119" spans="1:6" ht="63">
      <c r="A119" s="4"/>
      <c r="B119" s="4"/>
      <c r="C119" s="5" t="s">
        <v>141</v>
      </c>
      <c r="D119" s="18">
        <v>3</v>
      </c>
      <c r="E119" s="20"/>
      <c r="F119" s="20">
        <f t="shared" si="1"/>
        <v>0</v>
      </c>
    </row>
    <row r="120" spans="1:6" ht="15.75">
      <c r="A120" s="10"/>
      <c r="B120" s="10"/>
      <c r="C120" s="9" t="s">
        <v>186</v>
      </c>
      <c r="D120" s="19">
        <v>10</v>
      </c>
      <c r="E120" s="20"/>
      <c r="F120" s="20">
        <f t="shared" si="1"/>
        <v>0</v>
      </c>
    </row>
    <row r="121" spans="1:6" ht="15.75">
      <c r="A121" s="32" t="s">
        <v>182</v>
      </c>
      <c r="B121" s="32"/>
      <c r="C121" s="32"/>
      <c r="D121" s="33"/>
      <c r="E121" s="20"/>
      <c r="F121" s="20"/>
    </row>
    <row r="122" spans="1:6" ht="15.75">
      <c r="A122" s="1"/>
      <c r="B122" s="1"/>
      <c r="C122" s="2" t="s">
        <v>100</v>
      </c>
      <c r="D122" s="15">
        <v>745</v>
      </c>
      <c r="E122" s="20"/>
      <c r="F122" s="20">
        <f t="shared" si="1"/>
        <v>0</v>
      </c>
    </row>
    <row r="123" spans="1:6" ht="31.5">
      <c r="A123" s="1"/>
      <c r="B123" s="1"/>
      <c r="C123" s="2" t="s">
        <v>101</v>
      </c>
      <c r="D123" s="15">
        <v>146</v>
      </c>
      <c r="E123" s="20"/>
      <c r="F123" s="20">
        <f t="shared" si="1"/>
        <v>0</v>
      </c>
    </row>
    <row r="124" spans="1:6" ht="15.75">
      <c r="A124" s="1"/>
      <c r="B124" s="1"/>
      <c r="C124" s="2" t="s">
        <v>102</v>
      </c>
      <c r="D124" s="15">
        <v>1100</v>
      </c>
      <c r="E124" s="20"/>
      <c r="F124" s="20">
        <f t="shared" si="1"/>
        <v>0</v>
      </c>
    </row>
    <row r="125" spans="1:6" ht="15.75">
      <c r="A125" s="1"/>
      <c r="B125" s="1"/>
      <c r="C125" s="2" t="s">
        <v>103</v>
      </c>
      <c r="D125" s="15">
        <v>4222</v>
      </c>
      <c r="E125" s="20"/>
      <c r="F125" s="20">
        <f t="shared" si="1"/>
        <v>0</v>
      </c>
    </row>
    <row r="126" spans="1:6" ht="31.5">
      <c r="A126" s="1"/>
      <c r="B126" s="1"/>
      <c r="C126" s="2" t="s">
        <v>104</v>
      </c>
      <c r="D126" s="15">
        <v>68</v>
      </c>
      <c r="E126" s="20"/>
      <c r="F126" s="20">
        <f t="shared" si="1"/>
        <v>0</v>
      </c>
    </row>
    <row r="127" spans="1:6" ht="15.75">
      <c r="A127" s="1"/>
      <c r="B127" s="1"/>
      <c r="C127" s="2" t="s">
        <v>105</v>
      </c>
      <c r="D127" s="15">
        <v>3282</v>
      </c>
      <c r="E127" s="20"/>
      <c r="F127" s="20">
        <f t="shared" si="1"/>
        <v>0</v>
      </c>
    </row>
    <row r="128" spans="1:6" ht="31.5">
      <c r="A128" s="1"/>
      <c r="B128" s="1"/>
      <c r="C128" s="2" t="s">
        <v>106</v>
      </c>
      <c r="D128" s="15">
        <v>4603</v>
      </c>
      <c r="E128" s="20"/>
      <c r="F128" s="20">
        <f t="shared" si="1"/>
        <v>0</v>
      </c>
    </row>
    <row r="129" spans="1:6" ht="31.5">
      <c r="A129" s="1"/>
      <c r="B129" s="1"/>
      <c r="C129" s="2" t="s">
        <v>107</v>
      </c>
      <c r="D129" s="15">
        <v>4717</v>
      </c>
      <c r="E129" s="20"/>
      <c r="F129" s="20">
        <f t="shared" si="1"/>
        <v>0</v>
      </c>
    </row>
    <row r="130" spans="1:6" ht="31.5">
      <c r="A130" s="1"/>
      <c r="B130" s="1"/>
      <c r="C130" s="2" t="s">
        <v>108</v>
      </c>
      <c r="D130" s="15">
        <v>5</v>
      </c>
      <c r="E130" s="20"/>
      <c r="F130" s="20">
        <f t="shared" si="1"/>
        <v>0</v>
      </c>
    </row>
    <row r="131" spans="1:6" ht="31.5">
      <c r="A131" s="1"/>
      <c r="B131" s="1"/>
      <c r="C131" s="2" t="s">
        <v>109</v>
      </c>
      <c r="D131" s="15">
        <v>3975</v>
      </c>
      <c r="E131" s="20"/>
      <c r="F131" s="20">
        <f t="shared" si="1"/>
        <v>0</v>
      </c>
    </row>
    <row r="132" spans="1:6" ht="31.5">
      <c r="A132" s="1"/>
      <c r="B132" s="1"/>
      <c r="C132" s="2" t="s">
        <v>110</v>
      </c>
      <c r="D132" s="15">
        <v>3772</v>
      </c>
      <c r="E132" s="20"/>
      <c r="F132" s="20">
        <f>D132*E132</f>
        <v>0</v>
      </c>
    </row>
    <row r="133" spans="1:6" ht="31.5">
      <c r="A133" s="1"/>
      <c r="B133" s="1"/>
      <c r="C133" s="2" t="s">
        <v>111</v>
      </c>
      <c r="D133" s="15">
        <v>316</v>
      </c>
      <c r="E133" s="20"/>
      <c r="F133" s="20">
        <f t="shared" si="1"/>
        <v>0</v>
      </c>
    </row>
    <row r="134" spans="1:6" ht="15.75">
      <c r="A134" s="1"/>
      <c r="B134" s="1"/>
      <c r="C134" s="2" t="s">
        <v>135</v>
      </c>
      <c r="D134" s="15">
        <v>66</v>
      </c>
      <c r="E134" s="20"/>
      <c r="F134" s="20">
        <f t="shared" ref="F134:F154" si="2">D134*E134</f>
        <v>0</v>
      </c>
    </row>
    <row r="135" spans="1:6" ht="15.75">
      <c r="A135" s="1"/>
      <c r="B135" s="1"/>
      <c r="C135" s="2" t="s">
        <v>136</v>
      </c>
      <c r="D135" s="15">
        <v>27</v>
      </c>
      <c r="E135" s="20"/>
      <c r="F135" s="20">
        <f t="shared" si="2"/>
        <v>0</v>
      </c>
    </row>
    <row r="136" spans="1:6" ht="15.75">
      <c r="A136" s="1"/>
      <c r="B136" s="1"/>
      <c r="C136" s="2" t="s">
        <v>137</v>
      </c>
      <c r="D136" s="15">
        <v>47</v>
      </c>
      <c r="E136" s="20"/>
      <c r="F136" s="20">
        <f t="shared" si="2"/>
        <v>0</v>
      </c>
    </row>
    <row r="137" spans="1:6" ht="31.5">
      <c r="A137" s="1"/>
      <c r="B137" s="1"/>
      <c r="C137" s="2" t="s">
        <v>138</v>
      </c>
      <c r="D137" s="15">
        <v>68</v>
      </c>
      <c r="E137" s="20"/>
      <c r="F137" s="20">
        <f t="shared" si="2"/>
        <v>0</v>
      </c>
    </row>
    <row r="138" spans="1:6" ht="15.75">
      <c r="A138" s="1"/>
      <c r="B138" s="1"/>
      <c r="C138" s="2" t="s">
        <v>140</v>
      </c>
      <c r="D138" s="15">
        <v>1453</v>
      </c>
      <c r="E138" s="20"/>
      <c r="F138" s="20">
        <f t="shared" si="2"/>
        <v>0</v>
      </c>
    </row>
    <row r="139" spans="1:6" ht="47.45" customHeight="1">
      <c r="A139" s="1"/>
      <c r="B139" s="1"/>
      <c r="C139" s="2" t="s">
        <v>139</v>
      </c>
      <c r="D139" s="15">
        <v>412</v>
      </c>
      <c r="E139" s="20"/>
      <c r="F139" s="20">
        <f t="shared" si="2"/>
        <v>0</v>
      </c>
    </row>
    <row r="140" spans="1:6" ht="47.45" customHeight="1">
      <c r="A140" s="1"/>
      <c r="B140" s="1"/>
      <c r="C140" s="2" t="s">
        <v>142</v>
      </c>
      <c r="D140" s="15">
        <v>1806</v>
      </c>
      <c r="E140" s="20"/>
      <c r="F140" s="20">
        <f t="shared" si="2"/>
        <v>0</v>
      </c>
    </row>
    <row r="141" spans="1:6" ht="15.75">
      <c r="A141" s="1"/>
      <c r="B141" s="1"/>
      <c r="C141" s="2" t="s">
        <v>143</v>
      </c>
      <c r="D141" s="15">
        <v>2166</v>
      </c>
      <c r="E141" s="20"/>
      <c r="F141" s="20">
        <f t="shared" si="2"/>
        <v>0</v>
      </c>
    </row>
    <row r="142" spans="1:6" ht="31.5">
      <c r="A142" s="1"/>
      <c r="B142" s="1"/>
      <c r="C142" s="2" t="s">
        <v>144</v>
      </c>
      <c r="D142" s="15">
        <v>3322</v>
      </c>
      <c r="E142" s="20"/>
      <c r="F142" s="20">
        <f t="shared" si="2"/>
        <v>0</v>
      </c>
    </row>
    <row r="143" spans="1:6" ht="15.75">
      <c r="A143" s="1"/>
      <c r="B143" s="1"/>
      <c r="C143" s="2" t="s">
        <v>163</v>
      </c>
      <c r="D143" s="15">
        <v>1451</v>
      </c>
      <c r="E143" s="20"/>
      <c r="F143" s="20">
        <f t="shared" si="2"/>
        <v>0</v>
      </c>
    </row>
    <row r="144" spans="1:6" ht="15.75">
      <c r="A144" s="1"/>
      <c r="B144" s="1"/>
      <c r="C144" s="2" t="s">
        <v>164</v>
      </c>
      <c r="D144" s="15">
        <v>77</v>
      </c>
      <c r="E144" s="20"/>
      <c r="F144" s="20">
        <f t="shared" si="2"/>
        <v>0</v>
      </c>
    </row>
    <row r="145" spans="1:6" ht="15.75">
      <c r="A145" s="1"/>
      <c r="B145" s="1"/>
      <c r="C145" s="2" t="s">
        <v>165</v>
      </c>
      <c r="D145" s="15">
        <v>90</v>
      </c>
      <c r="E145" s="20"/>
      <c r="F145" s="20">
        <f t="shared" si="2"/>
        <v>0</v>
      </c>
    </row>
    <row r="146" spans="1:6" ht="15.75">
      <c r="A146" s="1"/>
      <c r="B146" s="1"/>
      <c r="C146" s="2" t="s">
        <v>175</v>
      </c>
      <c r="D146" s="15">
        <v>3</v>
      </c>
      <c r="E146" s="20"/>
      <c r="F146" s="20">
        <f t="shared" si="2"/>
        <v>0</v>
      </c>
    </row>
    <row r="147" spans="1:6" ht="15.75">
      <c r="A147" s="1"/>
      <c r="B147" s="1"/>
      <c r="C147" s="2" t="s">
        <v>176</v>
      </c>
      <c r="D147" s="15">
        <v>45</v>
      </c>
      <c r="E147" s="20"/>
      <c r="F147" s="20">
        <f t="shared" si="2"/>
        <v>0</v>
      </c>
    </row>
    <row r="148" spans="1:6" ht="15.75">
      <c r="A148" s="1"/>
      <c r="B148" s="1"/>
      <c r="C148" s="2" t="s">
        <v>177</v>
      </c>
      <c r="D148" s="15">
        <v>21</v>
      </c>
      <c r="E148" s="20"/>
      <c r="F148" s="20">
        <f t="shared" si="2"/>
        <v>0</v>
      </c>
    </row>
    <row r="149" spans="1:6" ht="15.75">
      <c r="A149" s="1"/>
      <c r="B149" s="1"/>
      <c r="C149" s="2" t="s">
        <v>178</v>
      </c>
      <c r="D149" s="15">
        <v>15</v>
      </c>
      <c r="E149" s="20"/>
      <c r="F149" s="20">
        <f t="shared" si="2"/>
        <v>0</v>
      </c>
    </row>
    <row r="150" spans="1:6" ht="15.75">
      <c r="A150" s="1"/>
      <c r="B150" s="1"/>
      <c r="C150" s="2" t="s">
        <v>179</v>
      </c>
      <c r="D150" s="15">
        <v>24</v>
      </c>
      <c r="E150" s="20"/>
      <c r="F150" s="20">
        <f t="shared" si="2"/>
        <v>0</v>
      </c>
    </row>
    <row r="151" spans="1:6" ht="15.75">
      <c r="A151" s="1"/>
      <c r="B151" s="1"/>
      <c r="C151" s="2" t="s">
        <v>180</v>
      </c>
      <c r="D151" s="15">
        <v>10</v>
      </c>
      <c r="E151" s="20"/>
      <c r="F151" s="20">
        <f t="shared" si="2"/>
        <v>0</v>
      </c>
    </row>
    <row r="152" spans="1:6" ht="15.75">
      <c r="A152" s="1"/>
      <c r="B152" s="1"/>
      <c r="C152" s="2" t="s">
        <v>181</v>
      </c>
      <c r="D152" s="15">
        <v>2</v>
      </c>
      <c r="E152" s="20"/>
      <c r="F152" s="20">
        <f t="shared" si="2"/>
        <v>0</v>
      </c>
    </row>
    <row r="153" spans="1:6" ht="15.75">
      <c r="A153" s="1"/>
      <c r="B153" s="1"/>
      <c r="C153" s="2" t="s">
        <v>97</v>
      </c>
      <c r="D153" s="15">
        <v>19</v>
      </c>
      <c r="E153" s="20"/>
      <c r="F153" s="20">
        <f t="shared" si="2"/>
        <v>0</v>
      </c>
    </row>
    <row r="154" spans="1:6" ht="31.5">
      <c r="A154" s="1"/>
      <c r="B154" s="1"/>
      <c r="C154" s="2" t="s">
        <v>98</v>
      </c>
      <c r="D154" s="15">
        <v>138</v>
      </c>
      <c r="E154" s="20"/>
      <c r="F154" s="20">
        <f t="shared" si="2"/>
        <v>0</v>
      </c>
    </row>
    <row r="155" spans="1:6" ht="15.75">
      <c r="A155" s="34" t="s">
        <v>183</v>
      </c>
      <c r="B155" s="34"/>
      <c r="C155" s="34"/>
      <c r="D155" s="34"/>
      <c r="E155" s="20"/>
      <c r="F155" s="20"/>
    </row>
    <row r="156" spans="1:6" ht="31.5">
      <c r="A156" s="1"/>
      <c r="B156" s="1"/>
      <c r="C156" s="2" t="s">
        <v>112</v>
      </c>
      <c r="D156" s="15">
        <v>4268</v>
      </c>
      <c r="E156" s="20"/>
      <c r="F156" s="20">
        <f>D156*E156</f>
        <v>0</v>
      </c>
    </row>
    <row r="157" spans="1:6" ht="31.5">
      <c r="A157" s="1"/>
      <c r="B157" s="1"/>
      <c r="C157" s="2" t="s">
        <v>113</v>
      </c>
      <c r="D157" s="15">
        <v>63</v>
      </c>
      <c r="E157" s="20"/>
      <c r="F157" s="20">
        <f t="shared" ref="F157:F189" si="3">D157*E157</f>
        <v>0</v>
      </c>
    </row>
    <row r="158" spans="1:6" ht="15.75">
      <c r="A158" s="1"/>
      <c r="B158" s="1"/>
      <c r="C158" s="2" t="s">
        <v>114</v>
      </c>
      <c r="D158" s="15">
        <v>1816</v>
      </c>
      <c r="E158" s="20"/>
      <c r="F158" s="20">
        <f t="shared" si="3"/>
        <v>0</v>
      </c>
    </row>
    <row r="159" spans="1:6" ht="31.5">
      <c r="A159" s="1"/>
      <c r="B159" s="1"/>
      <c r="C159" s="2" t="s">
        <v>115</v>
      </c>
      <c r="D159" s="15">
        <v>414</v>
      </c>
      <c r="E159" s="20"/>
      <c r="F159" s="20">
        <f t="shared" si="3"/>
        <v>0</v>
      </c>
    </row>
    <row r="160" spans="1:6" ht="15.75">
      <c r="A160" s="1"/>
      <c r="B160" s="1"/>
      <c r="C160" s="2" t="s">
        <v>116</v>
      </c>
      <c r="D160" s="15">
        <v>1300</v>
      </c>
      <c r="E160" s="20"/>
      <c r="F160" s="20">
        <f t="shared" si="3"/>
        <v>0</v>
      </c>
    </row>
    <row r="161" spans="1:6" ht="15.75">
      <c r="A161" s="1"/>
      <c r="B161" s="1"/>
      <c r="C161" s="2" t="s">
        <v>117</v>
      </c>
      <c r="D161" s="15">
        <v>3</v>
      </c>
      <c r="E161" s="20"/>
      <c r="F161" s="20">
        <f>D161*E161</f>
        <v>0</v>
      </c>
    </row>
    <row r="162" spans="1:6" ht="15.75">
      <c r="A162" s="1"/>
      <c r="B162" s="1"/>
      <c r="C162" s="2" t="s">
        <v>118</v>
      </c>
      <c r="D162" s="15">
        <v>24414</v>
      </c>
      <c r="E162" s="20"/>
      <c r="F162" s="20">
        <f t="shared" si="3"/>
        <v>0</v>
      </c>
    </row>
    <row r="163" spans="1:6" ht="15.75">
      <c r="A163" s="1"/>
      <c r="B163" s="1"/>
      <c r="C163" s="2" t="s">
        <v>119</v>
      </c>
      <c r="D163" s="15">
        <v>21072</v>
      </c>
      <c r="E163" s="20"/>
      <c r="F163" s="20">
        <f t="shared" si="3"/>
        <v>0</v>
      </c>
    </row>
    <row r="164" spans="1:6" ht="15.75">
      <c r="A164" s="1"/>
      <c r="B164" s="1"/>
      <c r="C164" s="2" t="s">
        <v>120</v>
      </c>
      <c r="D164" s="15">
        <v>21170</v>
      </c>
      <c r="E164" s="20"/>
      <c r="F164" s="20">
        <f t="shared" si="3"/>
        <v>0</v>
      </c>
    </row>
    <row r="165" spans="1:6" ht="15.75">
      <c r="A165" s="1"/>
      <c r="B165" s="1"/>
      <c r="C165" s="2" t="s">
        <v>121</v>
      </c>
      <c r="D165" s="15">
        <v>14268</v>
      </c>
      <c r="E165" s="20"/>
      <c r="F165" s="20">
        <f t="shared" si="3"/>
        <v>0</v>
      </c>
    </row>
    <row r="166" spans="1:6" ht="15.75">
      <c r="A166" s="1"/>
      <c r="B166" s="1"/>
      <c r="C166" s="2" t="s">
        <v>122</v>
      </c>
      <c r="D166" s="15">
        <v>14358</v>
      </c>
      <c r="E166" s="20"/>
      <c r="F166" s="20">
        <f t="shared" si="3"/>
        <v>0</v>
      </c>
    </row>
    <row r="167" spans="1:6" ht="15.75">
      <c r="A167" s="1"/>
      <c r="B167" s="1"/>
      <c r="C167" s="2" t="s">
        <v>159</v>
      </c>
      <c r="D167" s="15">
        <v>2443</v>
      </c>
      <c r="E167" s="20"/>
      <c r="F167" s="20">
        <f t="shared" si="3"/>
        <v>0</v>
      </c>
    </row>
    <row r="168" spans="1:6" ht="15.75">
      <c r="A168" s="1"/>
      <c r="B168" s="1"/>
      <c r="C168" s="2" t="s">
        <v>123</v>
      </c>
      <c r="D168" s="15">
        <v>3696</v>
      </c>
      <c r="E168" s="20"/>
      <c r="F168" s="20">
        <f t="shared" si="3"/>
        <v>0</v>
      </c>
    </row>
    <row r="169" spans="1:6" ht="15.75">
      <c r="A169" s="1"/>
      <c r="B169" s="1"/>
      <c r="C169" s="2" t="s">
        <v>124</v>
      </c>
      <c r="D169" s="15">
        <v>819</v>
      </c>
      <c r="E169" s="20"/>
      <c r="F169" s="20">
        <f t="shared" si="3"/>
        <v>0</v>
      </c>
    </row>
    <row r="170" spans="1:6" ht="15.75">
      <c r="A170" s="1"/>
      <c r="B170" s="1"/>
      <c r="C170" s="2" t="s">
        <v>125</v>
      </c>
      <c r="D170" s="15">
        <v>694</v>
      </c>
      <c r="E170" s="20"/>
      <c r="F170" s="20">
        <f t="shared" si="3"/>
        <v>0</v>
      </c>
    </row>
    <row r="171" spans="1:6" ht="15.75">
      <c r="A171" s="1"/>
      <c r="B171" s="1"/>
      <c r="C171" s="2" t="s">
        <v>126</v>
      </c>
      <c r="D171" s="15">
        <v>6411</v>
      </c>
      <c r="E171" s="20"/>
      <c r="F171" s="20">
        <f t="shared" si="3"/>
        <v>0</v>
      </c>
    </row>
    <row r="172" spans="1:6" ht="31.5">
      <c r="A172" s="1"/>
      <c r="B172" s="1"/>
      <c r="C172" s="2" t="s">
        <v>127</v>
      </c>
      <c r="D172" s="15">
        <v>90</v>
      </c>
      <c r="E172" s="20"/>
      <c r="F172" s="20">
        <f t="shared" si="3"/>
        <v>0</v>
      </c>
    </row>
    <row r="173" spans="1:6" ht="31.5">
      <c r="A173" s="1"/>
      <c r="B173" s="1"/>
      <c r="C173" s="2" t="s">
        <v>160</v>
      </c>
      <c r="D173" s="15">
        <v>53</v>
      </c>
      <c r="E173" s="20"/>
      <c r="F173" s="20">
        <f t="shared" si="3"/>
        <v>0</v>
      </c>
    </row>
    <row r="174" spans="1:6" ht="15.75">
      <c r="A174" s="1"/>
      <c r="B174" s="1"/>
      <c r="C174" s="2" t="s">
        <v>128</v>
      </c>
      <c r="D174" s="15">
        <v>12466</v>
      </c>
      <c r="E174" s="20"/>
      <c r="F174" s="20">
        <f t="shared" si="3"/>
        <v>0</v>
      </c>
    </row>
    <row r="175" spans="1:6" ht="31.5">
      <c r="A175" s="1"/>
      <c r="B175" s="1"/>
      <c r="C175" s="2" t="s">
        <v>129</v>
      </c>
      <c r="D175" s="15">
        <v>12348</v>
      </c>
      <c r="E175" s="20"/>
      <c r="F175" s="20">
        <f t="shared" si="3"/>
        <v>0</v>
      </c>
    </row>
    <row r="176" spans="1:6" ht="15.75">
      <c r="A176" s="1"/>
      <c r="B176" s="1"/>
      <c r="C176" s="2" t="s">
        <v>130</v>
      </c>
      <c r="D176" s="15">
        <v>7593</v>
      </c>
      <c r="E176" s="20"/>
      <c r="F176" s="20">
        <f t="shared" si="3"/>
        <v>0</v>
      </c>
    </row>
    <row r="177" spans="1:6" ht="15.75">
      <c r="A177" s="1"/>
      <c r="B177" s="1"/>
      <c r="C177" s="2" t="s">
        <v>162</v>
      </c>
      <c r="D177" s="15">
        <v>97</v>
      </c>
      <c r="E177" s="20"/>
      <c r="F177" s="20">
        <f t="shared" si="3"/>
        <v>0</v>
      </c>
    </row>
    <row r="178" spans="1:6" ht="15.75">
      <c r="A178" s="1"/>
      <c r="B178" s="1"/>
      <c r="C178" s="2" t="s">
        <v>131</v>
      </c>
      <c r="D178" s="15">
        <v>6</v>
      </c>
      <c r="E178" s="20"/>
      <c r="F178" s="20">
        <f t="shared" si="3"/>
        <v>0</v>
      </c>
    </row>
    <row r="179" spans="1:6" ht="15.75">
      <c r="A179" s="1"/>
      <c r="B179" s="1"/>
      <c r="C179" s="2" t="s">
        <v>166</v>
      </c>
      <c r="D179" s="15">
        <v>1024</v>
      </c>
      <c r="E179" s="20"/>
      <c r="F179" s="20">
        <f t="shared" si="3"/>
        <v>0</v>
      </c>
    </row>
    <row r="180" spans="1:6" ht="15.75">
      <c r="A180" s="4"/>
      <c r="B180" s="4"/>
      <c r="C180" s="5" t="s">
        <v>167</v>
      </c>
      <c r="D180" s="18">
        <v>310</v>
      </c>
      <c r="E180" s="20"/>
      <c r="F180" s="20">
        <f t="shared" si="3"/>
        <v>0</v>
      </c>
    </row>
    <row r="181" spans="1:6" ht="15.75">
      <c r="A181" s="25"/>
      <c r="B181" s="25"/>
      <c r="C181" s="23" t="s">
        <v>201</v>
      </c>
      <c r="D181" s="24"/>
      <c r="E181" s="26"/>
      <c r="F181" s="26"/>
    </row>
    <row r="182" spans="1:6" ht="78.75">
      <c r="A182" s="1"/>
      <c r="B182" s="1"/>
      <c r="C182" s="2" t="s">
        <v>174</v>
      </c>
      <c r="D182" s="15">
        <v>10</v>
      </c>
      <c r="E182" s="20"/>
      <c r="F182" s="20">
        <v>0</v>
      </c>
    </row>
    <row r="183" spans="1:6" ht="15.75">
      <c r="A183" s="34" t="s">
        <v>184</v>
      </c>
      <c r="B183" s="34"/>
      <c r="C183" s="34"/>
      <c r="D183" s="34"/>
      <c r="E183" s="20"/>
      <c r="F183" s="20"/>
    </row>
    <row r="184" spans="1:6" ht="15.75">
      <c r="A184" s="1"/>
      <c r="B184" s="1"/>
      <c r="C184" s="2" t="s">
        <v>133</v>
      </c>
      <c r="D184" s="15">
        <v>31</v>
      </c>
      <c r="E184" s="20"/>
      <c r="F184" s="20">
        <f t="shared" si="3"/>
        <v>0</v>
      </c>
    </row>
    <row r="185" spans="1:6" ht="31.5">
      <c r="A185" s="1"/>
      <c r="B185" s="1"/>
      <c r="C185" s="2" t="s">
        <v>134</v>
      </c>
      <c r="D185" s="15">
        <v>8</v>
      </c>
      <c r="E185" s="20"/>
      <c r="F185" s="20">
        <f t="shared" si="3"/>
        <v>0</v>
      </c>
    </row>
    <row r="186" spans="1:6" ht="31.5">
      <c r="A186" s="1"/>
      <c r="B186" s="1"/>
      <c r="C186" s="2" t="s">
        <v>161</v>
      </c>
      <c r="D186" s="15">
        <v>3</v>
      </c>
      <c r="E186" s="20"/>
      <c r="F186" s="20">
        <v>0</v>
      </c>
    </row>
    <row r="187" spans="1:6" ht="15.75">
      <c r="A187" s="1"/>
      <c r="B187" s="1"/>
      <c r="C187" s="2" t="s">
        <v>0</v>
      </c>
      <c r="D187" s="15">
        <v>9</v>
      </c>
      <c r="E187" s="20"/>
      <c r="F187" s="20">
        <f t="shared" si="3"/>
        <v>0</v>
      </c>
    </row>
    <row r="188" spans="1:6" ht="15.75">
      <c r="A188" s="1"/>
      <c r="B188" s="1"/>
      <c r="C188" s="2" t="s">
        <v>1</v>
      </c>
      <c r="D188" s="15">
        <v>186</v>
      </c>
      <c r="E188" s="20"/>
      <c r="F188" s="20">
        <f t="shared" si="3"/>
        <v>0</v>
      </c>
    </row>
    <row r="189" spans="1:6" ht="31.5">
      <c r="A189" s="4"/>
      <c r="B189" s="4"/>
      <c r="C189" s="5" t="s">
        <v>168</v>
      </c>
      <c r="D189" s="18">
        <v>3</v>
      </c>
      <c r="E189" s="21"/>
      <c r="F189" s="20">
        <f t="shared" si="3"/>
        <v>0</v>
      </c>
    </row>
    <row r="190" spans="1:6" ht="30.75" customHeight="1">
      <c r="A190" s="27" t="s">
        <v>195</v>
      </c>
      <c r="B190" s="28"/>
      <c r="C190" s="28"/>
      <c r="D190" s="28"/>
      <c r="E190" s="29"/>
      <c r="F190" s="22">
        <f>SUM(F3:F189)</f>
        <v>0</v>
      </c>
    </row>
  </sheetData>
  <mergeCells count="5">
    <mergeCell ref="A190:E190"/>
    <mergeCell ref="A2:D2"/>
    <mergeCell ref="A121:D121"/>
    <mergeCell ref="A155:D155"/>
    <mergeCell ref="A183:D183"/>
  </mergeCells>
  <pageMargins left="0.70866141732283472" right="0.70866141732283472" top="0.74803149606299213" bottom="0.74803149606299213" header="0.31496062992125984" footer="0.31496062992125984"/>
  <pageSetup scale="7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Tyrimai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Kęstutis</dc:creator>
  <cp:lastModifiedBy>itskyrius3@stacionaras.lt</cp:lastModifiedBy>
  <cp:lastPrinted>2026-08-03T05:57:12Z</cp:lastPrinted>
  <dcterms:created xsi:type="dcterms:W3CDTF">2026-07-01T07:55:22Z</dcterms:created>
  <dcterms:modified xsi:type="dcterms:W3CDTF">2026-08-17T12:39:39Z</dcterms:modified>
</cp:coreProperties>
</file>